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84" i="1" l="1"/>
  <c r="U84" i="1"/>
  <c r="T93" i="1"/>
  <c r="T92" i="1"/>
  <c r="J99" i="1"/>
  <c r="K99" i="1"/>
  <c r="L99" i="1"/>
  <c r="K102" i="1"/>
  <c r="K101" i="1"/>
  <c r="K103" i="1" l="1"/>
  <c r="J84" i="1" l="1"/>
  <c r="L84" i="1"/>
  <c r="K98" i="1"/>
  <c r="K97" i="1"/>
  <c r="K159" i="1"/>
  <c r="J104" i="1"/>
  <c r="J156" i="1"/>
  <c r="J155" i="1" s="1"/>
  <c r="K96" i="1" l="1"/>
  <c r="K91" i="1"/>
  <c r="K90" i="1"/>
  <c r="J81" i="1"/>
  <c r="J69" i="1"/>
  <c r="J64" i="1"/>
  <c r="J63" i="1" s="1"/>
  <c r="J57" i="1"/>
  <c r="J56" i="1"/>
  <c r="J55" i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0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7" i="1"/>
  <c r="N56" i="1" s="1"/>
  <c r="N55" i="1" s="1"/>
  <c r="O57" i="1"/>
  <c r="O56" i="1" s="1"/>
  <c r="O55" i="1" s="1"/>
  <c r="N64" i="1"/>
  <c r="O64" i="1"/>
  <c r="N69" i="1"/>
  <c r="O69" i="1"/>
  <c r="O63" i="1" s="1"/>
  <c r="N81" i="1"/>
  <c r="O81" i="1"/>
  <c r="N99" i="1"/>
  <c r="N84" i="1" s="1"/>
  <c r="O99" i="1"/>
  <c r="O84" i="1" s="1"/>
  <c r="N104" i="1"/>
  <c r="O104" i="1"/>
  <c r="N156" i="1"/>
  <c r="N155" i="1" s="1"/>
  <c r="O156" i="1"/>
  <c r="O155" i="1" s="1"/>
  <c r="N63" i="1" l="1"/>
  <c r="N29" i="1"/>
  <c r="O40" i="1"/>
  <c r="O39" i="1" s="1"/>
  <c r="O16" i="1" s="1"/>
  <c r="N40" i="1"/>
  <c r="N39" i="1" s="1"/>
  <c r="O80" i="1"/>
  <c r="N80" i="1"/>
  <c r="L39" i="1"/>
  <c r="L16" i="1" s="1"/>
  <c r="J41" i="1"/>
  <c r="J40" i="1" s="1"/>
  <c r="J39" i="1" s="1"/>
  <c r="N16" i="1" l="1"/>
  <c r="N163" i="1" s="1"/>
  <c r="N166" i="1" s="1"/>
  <c r="O163" i="1"/>
  <c r="O166" i="1" s="1"/>
  <c r="K95" i="1" l="1"/>
  <c r="T86" i="1" l="1"/>
  <c r="T87" i="1"/>
  <c r="T88" i="1"/>
  <c r="T89" i="1"/>
  <c r="T94" i="1"/>
  <c r="T95" i="1"/>
  <c r="T85" i="1"/>
  <c r="P86" i="1"/>
  <c r="P87" i="1"/>
  <c r="P88" i="1"/>
  <c r="P89" i="1"/>
  <c r="P94" i="1"/>
  <c r="P95" i="1"/>
  <c r="P85" i="1"/>
  <c r="K94" i="1"/>
  <c r="K88" i="1"/>
  <c r="K86" i="1"/>
  <c r="K87" i="1"/>
  <c r="K89" i="1"/>
  <c r="K85" i="1"/>
  <c r="K84" i="1" l="1"/>
  <c r="T151" i="1"/>
  <c r="T150" i="1"/>
  <c r="T146" i="1"/>
  <c r="T145" i="1"/>
  <c r="T144" i="1"/>
  <c r="T141" i="1"/>
  <c r="T138" i="1"/>
  <c r="T135" i="1"/>
  <c r="T129" i="1"/>
  <c r="T124" i="1"/>
  <c r="T121" i="1"/>
  <c r="T116" i="1"/>
  <c r="T115" i="1"/>
  <c r="T110" i="1"/>
  <c r="T105" i="1"/>
  <c r="T100" i="1"/>
  <c r="T99" i="1" s="1"/>
  <c r="T83" i="1"/>
  <c r="T82" i="1"/>
  <c r="T158" i="1"/>
  <c r="T159" i="1"/>
  <c r="T160" i="1"/>
  <c r="T161" i="1"/>
  <c r="T162" i="1"/>
  <c r="T157" i="1"/>
  <c r="P158" i="1"/>
  <c r="P159" i="1"/>
  <c r="P160" i="1"/>
  <c r="P161" i="1"/>
  <c r="P162" i="1"/>
  <c r="P157" i="1"/>
  <c r="Q156" i="1"/>
  <c r="R156" i="1"/>
  <c r="S156" i="1"/>
  <c r="S155" i="1" s="1"/>
  <c r="U156" i="1"/>
  <c r="P151" i="1"/>
  <c r="P150" i="1"/>
  <c r="P146" i="1"/>
  <c r="P145" i="1"/>
  <c r="P144" i="1"/>
  <c r="P141" i="1"/>
  <c r="P138" i="1"/>
  <c r="P135" i="1"/>
  <c r="P129" i="1"/>
  <c r="P124" i="1"/>
  <c r="P121" i="1"/>
  <c r="P116" i="1"/>
  <c r="P115" i="1"/>
  <c r="P110" i="1"/>
  <c r="P105" i="1"/>
  <c r="P100" i="1"/>
  <c r="P99" i="1" s="1"/>
  <c r="P84" i="1" s="1"/>
  <c r="P83" i="1"/>
  <c r="P82" i="1"/>
  <c r="K162" i="1"/>
  <c r="K158" i="1"/>
  <c r="K160" i="1"/>
  <c r="K161" i="1"/>
  <c r="K157" i="1"/>
  <c r="H156" i="1"/>
  <c r="H155" i="1" s="1"/>
  <c r="I156" i="1"/>
  <c r="L156" i="1"/>
  <c r="L155" i="1" s="1"/>
  <c r="U155" i="1"/>
  <c r="Q155" i="1"/>
  <c r="I155" i="1"/>
  <c r="K151" i="1"/>
  <c r="K150" i="1"/>
  <c r="K146" i="1"/>
  <c r="K145" i="1"/>
  <c r="K144" i="1"/>
  <c r="K141" i="1"/>
  <c r="K138" i="1"/>
  <c r="K135" i="1"/>
  <c r="K129" i="1"/>
  <c r="K124" i="1"/>
  <c r="K121" i="1"/>
  <c r="K116" i="1"/>
  <c r="K115" i="1"/>
  <c r="K110" i="1"/>
  <c r="K105" i="1"/>
  <c r="K100" i="1"/>
  <c r="K83" i="1"/>
  <c r="K82" i="1"/>
  <c r="T79" i="1"/>
  <c r="T64" i="1"/>
  <c r="T63" i="1" s="1"/>
  <c r="T61" i="1"/>
  <c r="T60" i="1"/>
  <c r="T57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69" i="1"/>
  <c r="P64" i="1"/>
  <c r="P57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69" i="1"/>
  <c r="K64" i="1"/>
  <c r="K61" i="1"/>
  <c r="J61" i="1" s="1"/>
  <c r="K60" i="1"/>
  <c r="J60" i="1" s="1"/>
  <c r="J16" i="1" s="1"/>
  <c r="J163" i="1" s="1"/>
  <c r="K57" i="1"/>
  <c r="K56" i="1" s="1"/>
  <c r="K55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4" i="1"/>
  <c r="U104" i="1"/>
  <c r="Q104" i="1"/>
  <c r="H104" i="1"/>
  <c r="I104" i="1"/>
  <c r="L104" i="1"/>
  <c r="S99" i="1"/>
  <c r="S84" i="1" s="1"/>
  <c r="U99" i="1"/>
  <c r="Q99" i="1"/>
  <c r="Q84" i="1" s="1"/>
  <c r="H99" i="1"/>
  <c r="H84" i="1" s="1"/>
  <c r="I99" i="1"/>
  <c r="I84" i="1" s="1"/>
  <c r="S81" i="1"/>
  <c r="T81" i="1"/>
  <c r="U81" i="1"/>
  <c r="Q81" i="1"/>
  <c r="H81" i="1"/>
  <c r="I81" i="1"/>
  <c r="K81" i="1"/>
  <c r="L81" i="1"/>
  <c r="T29" i="1" l="1"/>
  <c r="S80" i="1"/>
  <c r="S163" i="1" s="1"/>
  <c r="P29" i="1"/>
  <c r="I80" i="1"/>
  <c r="P81" i="1"/>
  <c r="H80" i="1"/>
  <c r="T40" i="1"/>
  <c r="T39" i="1" s="1"/>
  <c r="T156" i="1"/>
  <c r="T155" i="1" s="1"/>
  <c r="K29" i="1"/>
  <c r="K40" i="1"/>
  <c r="K39" i="1" s="1"/>
  <c r="K63" i="1"/>
  <c r="P63" i="1"/>
  <c r="L80" i="1"/>
  <c r="L163" i="1" s="1"/>
  <c r="L166" i="1" s="1"/>
  <c r="Q80" i="1"/>
  <c r="Q163" i="1" s="1"/>
  <c r="Q166" i="1" s="1"/>
  <c r="U80" i="1"/>
  <c r="U163" i="1" s="1"/>
  <c r="U166" i="1" s="1"/>
  <c r="P40" i="1"/>
  <c r="P39" i="1" s="1"/>
  <c r="T104" i="1"/>
  <c r="P156" i="1"/>
  <c r="P155" i="1" s="1"/>
  <c r="P104" i="1"/>
  <c r="K156" i="1"/>
  <c r="K155" i="1" s="1"/>
  <c r="K104" i="1"/>
  <c r="T16" i="1"/>
  <c r="S166" i="1"/>
  <c r="M156" i="1"/>
  <c r="G156" i="1"/>
  <c r="T80" i="1" l="1"/>
  <c r="T163" i="1" s="1"/>
  <c r="T166" i="1" s="1"/>
  <c r="K16" i="1"/>
  <c r="P80" i="1"/>
  <c r="K80" i="1"/>
  <c r="M104" i="1"/>
  <c r="R104" i="1"/>
  <c r="G104" i="1"/>
  <c r="K163" i="1" l="1"/>
  <c r="K166" i="1" s="1"/>
  <c r="R30" i="1"/>
  <c r="H69" i="1"/>
  <c r="I69" i="1"/>
  <c r="M69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7" i="1"/>
  <c r="H56" i="1" s="1"/>
  <c r="H55" i="1" s="1"/>
  <c r="I57" i="1"/>
  <c r="I56" i="1" s="1"/>
  <c r="I55" i="1" s="1"/>
  <c r="M57" i="1"/>
  <c r="M56" i="1" s="1"/>
  <c r="M55" i="1" s="1"/>
  <c r="R57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69" i="1"/>
  <c r="H64" i="1"/>
  <c r="H63" i="1" s="1"/>
  <c r="I64" i="1"/>
  <c r="I63" i="1" s="1"/>
  <c r="M64" i="1"/>
  <c r="M63" i="1" s="1"/>
  <c r="R64" i="1"/>
  <c r="R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3" i="1" l="1"/>
  <c r="G40" i="1"/>
  <c r="G39" i="1" s="1"/>
  <c r="G29" i="1"/>
  <c r="G99" i="1"/>
  <c r="G84" i="1" s="1"/>
  <c r="F156" i="1" l="1"/>
  <c r="F155" i="1" s="1"/>
  <c r="H16" i="1" l="1"/>
  <c r="H163" i="1" s="1"/>
  <c r="H166" i="1" l="1"/>
  <c r="G60" i="1"/>
  <c r="F99" i="1" l="1"/>
  <c r="F84" i="1" s="1"/>
  <c r="R60" i="1" l="1"/>
  <c r="R61" i="1"/>
  <c r="R79" i="1"/>
  <c r="R99" i="1"/>
  <c r="R84" i="1" s="1"/>
  <c r="M60" i="1"/>
  <c r="P60" i="1" s="1"/>
  <c r="P16" i="1" s="1"/>
  <c r="M61" i="1"/>
  <c r="P61" i="1" s="1"/>
  <c r="M79" i="1"/>
  <c r="P79" i="1" s="1"/>
  <c r="M99" i="1"/>
  <c r="M84" i="1" s="1"/>
  <c r="G61" i="1"/>
  <c r="G155" i="1"/>
  <c r="P163" i="1" l="1"/>
  <c r="P166" i="1" s="1"/>
  <c r="G81" i="1"/>
  <c r="G80" i="1" s="1"/>
  <c r="M81" i="1"/>
  <c r="R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104" i="1"/>
  <c r="F39" i="1" l="1"/>
  <c r="F55" i="1"/>
  <c r="G16" i="1"/>
  <c r="G163" i="1" s="1"/>
  <c r="R16" i="1" l="1"/>
  <c r="M16" i="1"/>
  <c r="I16" i="1"/>
  <c r="I163" i="1" s="1"/>
  <c r="F16" i="1"/>
  <c r="I166" i="1" l="1"/>
  <c r="F81" i="1"/>
  <c r="F80" i="1" s="1"/>
  <c r="F163" i="1" s="1"/>
  <c r="R155" i="1" l="1"/>
  <c r="M155" i="1"/>
  <c r="M80" i="1" l="1"/>
  <c r="M163" i="1" s="1"/>
  <c r="M166" i="1" s="1"/>
  <c r="R80" i="1"/>
  <c r="R163" i="1" s="1"/>
  <c r="R166" i="1" s="1"/>
  <c r="G166" i="1"/>
</calcChain>
</file>

<file path=xl/sharedStrings.xml><?xml version="1.0" encoding="utf-8"?>
<sst xmlns="http://schemas.openxmlformats.org/spreadsheetml/2006/main" count="246" uniqueCount="216">
  <si>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</si>
  <si>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</si>
  <si>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</si>
  <si>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</si>
  <si>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</si>
  <si>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</si>
  <si>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</si>
  <si>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</si>
  <si>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</si>
  <si>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</si>
  <si>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</si>
  <si>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</si>
  <si>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</si>
  <si>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</si>
  <si>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</si>
  <si>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</si>
  <si>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</si>
  <si>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</si>
  <si>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</si>
  <si>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</si>
  <si>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</si>
  <si>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</si>
  <si>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</si>
  <si>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</si>
  <si>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</si>
  <si>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</si>
  <si>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</si>
  <si>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</si>
  <si>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</si>
  <si>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</si>
  <si>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</si>
  <si>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</si>
  <si>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</si>
  <si>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</si>
  <si>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</si>
  <si>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</si>
  <si>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</si>
  <si>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</si>
  <si>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</si>
  <si>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</si>
  <si>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</si>
  <si>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</si>
  <si>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</si>
  <si>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</si>
  <si>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</si>
  <si>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</si>
  <si>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</si>
  <si>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</si>
  <si>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</si>
  <si>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</si>
  <si>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</si>
  <si>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</si>
  <si>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</si>
  <si>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</si>
  <si>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</si>
  <si>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</si>
  <si>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</si>
  <si>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</si>
  <si>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</si>
  <si>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</si>
  <si>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</si>
  <si>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</si>
  <si>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</si>
  <si>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</si>
  <si>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</si>
  <si>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</si>
  <si>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</si>
  <si>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</si>
  <si>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</si>
  <si>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</si>
  <si>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</si>
  <si>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</si>
  <si>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</si>
  <si>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</si>
  <si>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</si>
  <si>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</si>
  <si>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</si>
  <si>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</si>
  <si>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</si>
  <si>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</si>
  <si>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</si>
  <si>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</si>
  <si>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</si>
  <si>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</si>
  <si>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</si>
  <si>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</si>
  <si>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</si>
  <si>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</si>
  <si>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</si>
  <si>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</si>
  <si>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</si>
  <si>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</si>
  <si>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</si>
  <si>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</si>
  <si>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</si>
  <si>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</si>
  <si>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</si>
  <si>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</si>
  <si>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</si>
  <si>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</si>
  <si>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</si>
  <si>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</si>
  <si>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</si>
  <si>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</si>
  <si>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</si>
  <si>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</si>
  <si>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</si>
  <si>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</si>
  <si>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</si>
  <si>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</si>
  <si>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</si>
  <si>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</si>
  <si>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</si>
  <si>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</si>
  <si>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</si>
  <si>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</si>
  <si>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</si>
  <si>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</si>
  <si>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</si>
  <si>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</si>
  <si>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</si>
  <si>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</si>
  <si>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</si>
  <si>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</si>
  <si>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</si>
  <si>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</si>
  <si>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</si>
  <si>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</si>
  <si>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</si>
  <si>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</si>
  <si>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</si>
  <si>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</si>
  <si>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</si>
  <si>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</si>
  <si>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</si>
  <si>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</si>
  <si>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</si>
  <si>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</si>
  <si>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</si>
  <si>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</si>
  <si>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</si>
  <si>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</si>
  <si>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</si>
  <si>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</si>
  <si>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</si>
  <si>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</si>
  <si>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</si>
  <si>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</si>
  <si>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</si>
  <si>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</si>
  <si>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</si>
  <si>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</si>
  <si>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</si>
  <si>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</si>
  <si>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</si>
  <si>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</si>
  <si>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</si>
  <si>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</si>
  <si>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</si>
  <si>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</si>
  <si>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</si>
  <si>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</si>
  <si>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</si>
  <si>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</si>
  <si>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</si>
  <si>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</si>
  <si>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</si>
  <si>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</si>
  <si>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</si>
  <si>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</si>
  <si>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</si>
  <si>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</si>
  <si>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</si>
  <si>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</si>
  <si>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</si>
  <si>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</si>
  <si>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</si>
  <si>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</si>
  <si>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</si>
  <si>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</si>
  <si>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</si>
  <si>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</si>
  <si>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</si>
  <si>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</si>
  <si>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</si>
  <si>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</si>
  <si>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</si>
  <si>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</si>
  <si>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</si>
  <si>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</si>
  <si>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</si>
  <si>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</si>
  <si>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</si>
  <si>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</si>
  <si>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</si>
  <si>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</si>
  <si>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</si>
  <si>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</si>
  <si>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</si>
  <si>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</si>
  <si>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</si>
  <si>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</si>
  <si>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</si>
  <si>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</si>
  <si>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</si>
  <si>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</si>
  <si>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</si>
  <si>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</si>
  <si>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</si>
  <si>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</si>
  <si>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</si>
  <si>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</si>
  <si>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</si>
  <si>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</si>
  <si>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</si>
  <si>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Приложение №1 к решению районного Совета народных депутатов №  от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</si>
</sst>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D1" zoomScale="70" zoomScaleNormal="70" workbookViewId="0">
      <pane xSplit="6" ySplit="15" topLeftCell="J16" activePane="bottomRight" state="frozen"/>
      <selection activeCell="D1" sqref="D1"/>
      <selection pane="topRight" activeCell="J1" sqref="J1"/>
      <selection pane="bottomLeft" activeCell="D16" sqref="D16"/>
      <selection pane="bottomRight" activeCell="Y20" sqref="Y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0.140625" style="1" customWidth="1"/>
    <col min="22" max="22" width="11.140625" bestFit="1" customWidth="1"/>
  </cols>
  <sheetData>
    <row r="1" spans="4:23" ht="15.75" customHeight="1" x14ac:dyDescent="0.25">
      <c r="E1" s="197"/>
      <c r="F1" s="197"/>
      <c r="G1" s="197"/>
      <c r="H1" s="197"/>
      <c r="I1" s="197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72.75" customHeight="1" x14ac:dyDescent="0.25">
      <c r="E8" s="197" t="s">
        <v>215</v>
      </c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</row>
    <row r="9" spans="4:23" x14ac:dyDescent="0.25">
      <c r="E9" s="205" t="s">
        <v>201</v>
      </c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55"/>
      <c r="T9" s="119"/>
      <c r="U9" s="119"/>
    </row>
    <row r="10" spans="4:23" ht="44.25" customHeight="1" x14ac:dyDescent="0.25">
      <c r="E10" s="206" t="s">
        <v>184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55"/>
      <c r="T10" s="119"/>
      <c r="U10" s="119"/>
    </row>
    <row r="11" spans="4:23" x14ac:dyDescent="0.25">
      <c r="E11" s="205" t="s">
        <v>140</v>
      </c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55"/>
      <c r="T11" s="119"/>
      <c r="U11" s="119"/>
    </row>
    <row r="12" spans="4:23" x14ac:dyDescent="0.25"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19"/>
      <c r="Q12" s="119"/>
      <c r="R12" s="55"/>
      <c r="S12" s="55"/>
      <c r="T12" s="119"/>
      <c r="U12" s="119"/>
    </row>
    <row r="13" spans="4:23" ht="42.75" customHeight="1" x14ac:dyDescent="0.25">
      <c r="D13" s="202" t="s">
        <v>214</v>
      </c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54"/>
      <c r="T13" s="121"/>
      <c r="U13" s="121"/>
    </row>
    <row r="14" spans="4:23" x14ac:dyDescent="0.25">
      <c r="H14" t="s">
        <v>137</v>
      </c>
      <c r="I14" t="s">
        <v>116</v>
      </c>
      <c r="M14" t="s">
        <v>141</v>
      </c>
      <c r="T14" s="1" t="s">
        <v>141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180</v>
      </c>
      <c r="K15" s="2" t="s">
        <v>202</v>
      </c>
      <c r="L15" s="2" t="s">
        <v>181</v>
      </c>
      <c r="M15" s="2" t="s">
        <v>182</v>
      </c>
      <c r="N15" s="2" t="s">
        <v>131</v>
      </c>
      <c r="O15" s="41" t="s">
        <v>119</v>
      </c>
      <c r="P15" s="2" t="s">
        <v>203</v>
      </c>
      <c r="Q15" s="2" t="s">
        <v>181</v>
      </c>
      <c r="R15" s="2" t="s">
        <v>183</v>
      </c>
      <c r="S15" s="2" t="s">
        <v>130</v>
      </c>
      <c r="T15" s="2" t="s">
        <v>204</v>
      </c>
      <c r="U15" s="2" t="s">
        <v>181</v>
      </c>
    </row>
    <row r="16" spans="4:23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R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f>K17+K23+K29+K36+K39+K46+K52+K55+K60+K63+K78</f>
        <v>134840000</v>
      </c>
      <c r="L16" s="43">
        <f>L39</f>
        <v>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P17+P23+P29+P36+P39+P46+P52+P55+P60+P63+P78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T17+T23+T29+T36+T39+T46+T52+T55+T60+T63+T78</f>
        <v>155668000</v>
      </c>
      <c r="U16" s="43"/>
    </row>
    <row r="17" spans="4:21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15611000</v>
      </c>
      <c r="K29" s="43">
        <f>K30+K32+K35</f>
        <v>15611000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548000</v>
      </c>
      <c r="K32" s="43">
        <f>K33</f>
        <v>548000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43">
        <v>548000</v>
      </c>
      <c r="L33" s="120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199" t="s">
        <v>63</v>
      </c>
      <c r="E48" s="200" t="s">
        <v>21</v>
      </c>
      <c r="F48" s="177">
        <v>264000</v>
      </c>
      <c r="G48" s="207">
        <v>44000</v>
      </c>
      <c r="H48" s="189"/>
      <c r="I48" s="201"/>
      <c r="J48" s="207">
        <v>44000</v>
      </c>
      <c r="K48" s="207">
        <v>44000</v>
      </c>
      <c r="L48" s="122"/>
      <c r="M48" s="207">
        <v>47000</v>
      </c>
      <c r="N48" s="209"/>
      <c r="O48" s="217"/>
      <c r="P48" s="207">
        <v>47000</v>
      </c>
      <c r="Q48" s="112"/>
      <c r="R48" s="207">
        <v>50000</v>
      </c>
      <c r="S48" s="165"/>
      <c r="T48" s="207">
        <v>50000</v>
      </c>
      <c r="U48" s="123"/>
    </row>
    <row r="49" spans="4:21" x14ac:dyDescent="0.25">
      <c r="D49" s="199"/>
      <c r="E49" s="200"/>
      <c r="F49" s="179"/>
      <c r="G49" s="208"/>
      <c r="H49" s="191"/>
      <c r="I49" s="201"/>
      <c r="J49" s="208"/>
      <c r="K49" s="208"/>
      <c r="L49" s="84"/>
      <c r="M49" s="208"/>
      <c r="N49" s="210"/>
      <c r="O49" s="218"/>
      <c r="P49" s="208"/>
      <c r="Q49" s="114"/>
      <c r="R49" s="208"/>
      <c r="S49" s="167"/>
      <c r="T49" s="208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</f>
        <v>523000</v>
      </c>
      <c r="K55" s="43">
        <f>K56</f>
        <v>523000</v>
      </c>
      <c r="L55" s="43"/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T56" si="34">I57</f>
        <v>0</v>
      </c>
      <c r="J56" s="43">
        <f>J57</f>
        <v>523000</v>
      </c>
      <c r="K56" s="43">
        <f>K57</f>
        <v>523000</v>
      </c>
      <c r="L56" s="43"/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R57" si="35">H58+H59</f>
        <v>0</v>
      </c>
      <c r="I57" s="43">
        <f t="shared" si="35"/>
        <v>0</v>
      </c>
      <c r="J57" s="43">
        <f>J58+J59</f>
        <v>523000</v>
      </c>
      <c r="K57" s="43">
        <f>K58+K59</f>
        <v>523000</v>
      </c>
      <c r="L57" s="43"/>
      <c r="M57" s="43">
        <f t="shared" si="35"/>
        <v>523000</v>
      </c>
      <c r="N57" s="43">
        <f t="shared" si="35"/>
        <v>0</v>
      </c>
      <c r="O57" s="43">
        <f t="shared" si="35"/>
        <v>0</v>
      </c>
      <c r="P57" s="43">
        <f t="shared" ref="P57" si="36">P58+P59</f>
        <v>523000</v>
      </c>
      <c r="Q57" s="43"/>
      <c r="R57" s="43">
        <f t="shared" si="35"/>
        <v>523000</v>
      </c>
      <c r="S57" s="34"/>
      <c r="T57" s="43">
        <f t="shared" ref="T57" si="37">T58+T59</f>
        <v>523000</v>
      </c>
      <c r="U57" s="34"/>
    </row>
    <row r="58" spans="4:21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43">
        <v>266000</v>
      </c>
      <c r="L58" s="120"/>
      <c r="M58" s="43">
        <v>266000</v>
      </c>
      <c r="N58" s="46"/>
      <c r="O58" s="33"/>
      <c r="P58" s="43">
        <v>266000</v>
      </c>
      <c r="Q58" s="33"/>
      <c r="R58" s="43">
        <v>266000</v>
      </c>
      <c r="S58" s="33"/>
      <c r="T58" s="43">
        <v>266000</v>
      </c>
      <c r="U58" s="33"/>
    </row>
    <row r="59" spans="4:21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43">
        <v>257000</v>
      </c>
      <c r="L59" s="120"/>
      <c r="M59" s="43">
        <v>257000</v>
      </c>
      <c r="N59" s="46"/>
      <c r="O59" s="33"/>
      <c r="P59" s="43">
        <v>257000</v>
      </c>
      <c r="Q59" s="33"/>
      <c r="R59" s="43">
        <v>257000</v>
      </c>
      <c r="S59" s="33"/>
      <c r="T59" s="43">
        <v>257000</v>
      </c>
      <c r="U59" s="33"/>
    </row>
    <row r="60" spans="4:21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K61" si="39">H60+K60</f>
        <v>0</v>
      </c>
      <c r="K60" s="43">
        <f t="shared" si="39"/>
        <v>0</v>
      </c>
      <c r="L60" s="120"/>
      <c r="M60" s="43">
        <f>I60+N60</f>
        <v>0</v>
      </c>
      <c r="N60" s="46"/>
      <c r="O60" s="33"/>
      <c r="P60" s="43">
        <f>M60+Q60</f>
        <v>0</v>
      </c>
      <c r="Q60" s="33"/>
      <c r="R60" s="43">
        <f>O60+S60</f>
        <v>0</v>
      </c>
      <c r="S60" s="33"/>
      <c r="T60" s="43">
        <f t="shared" ref="T60:T79" si="40">Q60+U60</f>
        <v>0</v>
      </c>
      <c r="U60" s="33"/>
    </row>
    <row r="61" spans="4:21" x14ac:dyDescent="0.25">
      <c r="D61" s="199" t="s">
        <v>69</v>
      </c>
      <c r="E61" s="200" t="s">
        <v>28</v>
      </c>
      <c r="F61" s="177"/>
      <c r="G61" s="207">
        <f t="shared" si="38"/>
        <v>0</v>
      </c>
      <c r="H61" s="189"/>
      <c r="I61" s="201"/>
      <c r="J61" s="207">
        <f t="shared" si="39"/>
        <v>0</v>
      </c>
      <c r="K61" s="207">
        <f t="shared" si="39"/>
        <v>0</v>
      </c>
      <c r="L61" s="122"/>
      <c r="M61" s="203">
        <f>I61+N61</f>
        <v>0</v>
      </c>
      <c r="N61" s="209"/>
      <c r="O61" s="217"/>
      <c r="P61" s="203">
        <f>M61+Q61</f>
        <v>0</v>
      </c>
      <c r="Q61" s="112"/>
      <c r="R61" s="203">
        <f>O61+S61</f>
        <v>0</v>
      </c>
      <c r="S61" s="165"/>
      <c r="T61" s="203">
        <f t="shared" si="40"/>
        <v>0</v>
      </c>
      <c r="U61" s="123"/>
    </row>
    <row r="62" spans="4:21" ht="20.45" customHeight="1" x14ac:dyDescent="0.25">
      <c r="D62" s="199"/>
      <c r="E62" s="200"/>
      <c r="F62" s="179"/>
      <c r="G62" s="208"/>
      <c r="H62" s="191"/>
      <c r="I62" s="201"/>
      <c r="J62" s="208"/>
      <c r="K62" s="208"/>
      <c r="L62" s="84"/>
      <c r="M62" s="204"/>
      <c r="N62" s="210"/>
      <c r="O62" s="218"/>
      <c r="P62" s="204"/>
      <c r="Q62" s="114"/>
      <c r="R62" s="204"/>
      <c r="S62" s="167"/>
      <c r="T62" s="204"/>
      <c r="U62" s="123"/>
    </row>
    <row r="63" spans="4:21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R63" si="41">H64+H67+H68+H69+H72+H74+H75+H76+H77</f>
        <v>0</v>
      </c>
      <c r="I63" s="43">
        <f t="shared" si="41"/>
        <v>0</v>
      </c>
      <c r="J63" s="43">
        <f>J64+J67+J68+J69+J72+J74+J75+J76+J77</f>
        <v>3330000</v>
      </c>
      <c r="K63" s="43">
        <f>K64+K67+K68+K69+K72+K74+K75+K76+K77</f>
        <v>3330000</v>
      </c>
      <c r="L63" s="43"/>
      <c r="M63" s="43">
        <f t="shared" si="41"/>
        <v>3363000</v>
      </c>
      <c r="N63" s="43">
        <f t="shared" si="41"/>
        <v>0</v>
      </c>
      <c r="O63" s="43">
        <f t="shared" si="41"/>
        <v>0</v>
      </c>
      <c r="P63" s="43">
        <f t="shared" ref="P63" si="42">P64+P67+P68+P69+P72+P74+P75+P76+P77</f>
        <v>3363000</v>
      </c>
      <c r="Q63" s="43"/>
      <c r="R63" s="43">
        <f t="shared" si="41"/>
        <v>3397000</v>
      </c>
      <c r="S63" s="34"/>
      <c r="T63" s="43">
        <f t="shared" ref="T63" si="43">T64+T67+T68+T69+T72+T74+T75+T76+T77</f>
        <v>3397000</v>
      </c>
      <c r="U63" s="34"/>
    </row>
    <row r="64" spans="4:21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R64" si="44">H65+H66</f>
        <v>0</v>
      </c>
      <c r="I64" s="43">
        <f t="shared" si="44"/>
        <v>0</v>
      </c>
      <c r="J64" s="43">
        <f>J65+J66</f>
        <v>300000</v>
      </c>
      <c r="K64" s="43">
        <f>K65+K66</f>
        <v>300000</v>
      </c>
      <c r="L64" s="43"/>
      <c r="M64" s="43">
        <f t="shared" si="44"/>
        <v>315000</v>
      </c>
      <c r="N64" s="43">
        <f t="shared" si="44"/>
        <v>0</v>
      </c>
      <c r="O64" s="43">
        <f t="shared" si="44"/>
        <v>0</v>
      </c>
      <c r="P64" s="43">
        <f t="shared" ref="P64" si="45">P65+P66</f>
        <v>315000</v>
      </c>
      <c r="Q64" s="43"/>
      <c r="R64" s="43">
        <f t="shared" si="44"/>
        <v>326000</v>
      </c>
      <c r="S64" s="34"/>
      <c r="T64" s="43">
        <f t="shared" ref="T64" si="46">T65+T66</f>
        <v>326000</v>
      </c>
      <c r="U64" s="34"/>
    </row>
    <row r="65" spans="4:21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43">
        <v>290000</v>
      </c>
      <c r="L65" s="120"/>
      <c r="M65" s="43">
        <v>300000</v>
      </c>
      <c r="N65" s="46"/>
      <c r="O65" s="33"/>
      <c r="P65" s="43">
        <v>300000</v>
      </c>
      <c r="Q65" s="33"/>
      <c r="R65" s="43">
        <v>310000</v>
      </c>
      <c r="S65" s="33"/>
      <c r="T65" s="43">
        <v>310000</v>
      </c>
      <c r="U65" s="33"/>
    </row>
    <row r="66" spans="4:21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43">
        <v>10000</v>
      </c>
      <c r="L66" s="120"/>
      <c r="M66" s="43">
        <v>15000</v>
      </c>
      <c r="N66" s="46"/>
      <c r="O66" s="33"/>
      <c r="P66" s="43">
        <v>15000</v>
      </c>
      <c r="Q66" s="33"/>
      <c r="R66" s="43">
        <v>16000</v>
      </c>
      <c r="S66" s="33"/>
      <c r="T66" s="43">
        <v>16000</v>
      </c>
      <c r="U66" s="33"/>
    </row>
    <row r="67" spans="4:21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43">
        <v>45000</v>
      </c>
      <c r="L67" s="120"/>
      <c r="M67" s="43">
        <v>45000</v>
      </c>
      <c r="N67" s="46"/>
      <c r="O67" s="33"/>
      <c r="P67" s="43">
        <v>45000</v>
      </c>
      <c r="Q67" s="33"/>
      <c r="R67" s="43">
        <v>46000</v>
      </c>
      <c r="S67" s="33"/>
      <c r="T67" s="43">
        <v>46000</v>
      </c>
      <c r="U67" s="33"/>
    </row>
    <row r="68" spans="4:21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43">
        <v>205000</v>
      </c>
      <c r="L68" s="120"/>
      <c r="M68" s="43">
        <v>205000</v>
      </c>
      <c r="N68" s="69"/>
      <c r="O68" s="33"/>
      <c r="P68" s="43">
        <v>205000</v>
      </c>
      <c r="Q68" s="33"/>
      <c r="R68" s="43">
        <v>206000</v>
      </c>
      <c r="S68" s="33"/>
      <c r="T68" s="43">
        <v>206000</v>
      </c>
      <c r="U68" s="33"/>
    </row>
    <row r="69" spans="4:21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O69" si="47">H70+H71</f>
        <v>0</v>
      </c>
      <c r="I69" s="43">
        <f t="shared" si="47"/>
        <v>0</v>
      </c>
      <c r="J69" s="43">
        <f>J70+J71</f>
        <v>50000</v>
      </c>
      <c r="K69" s="43">
        <f>K70+K71</f>
        <v>50000</v>
      </c>
      <c r="L69" s="43"/>
      <c r="M69" s="43">
        <f t="shared" si="47"/>
        <v>50000</v>
      </c>
      <c r="N69" s="43">
        <f t="shared" si="47"/>
        <v>0</v>
      </c>
      <c r="O69" s="43">
        <f t="shared" si="47"/>
        <v>0</v>
      </c>
      <c r="P69" s="43">
        <f t="shared" ref="P69" si="48">P70+P71</f>
        <v>50000</v>
      </c>
      <c r="Q69" s="43"/>
      <c r="R69" s="43">
        <v>60000</v>
      </c>
      <c r="S69" s="33"/>
      <c r="T69" s="43">
        <v>60000</v>
      </c>
      <c r="U69" s="33"/>
    </row>
    <row r="70" spans="4:21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43"/>
      <c r="L70" s="120"/>
      <c r="M70" s="43"/>
      <c r="N70" s="46"/>
      <c r="O70" s="33"/>
      <c r="P70" s="43"/>
      <c r="Q70" s="33"/>
      <c r="R70" s="43"/>
      <c r="S70" s="33"/>
      <c r="T70" s="43"/>
      <c r="U70" s="33"/>
    </row>
    <row r="71" spans="4:21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43">
        <v>50000</v>
      </c>
      <c r="L71" s="111"/>
      <c r="M71" s="43">
        <v>50000</v>
      </c>
      <c r="N71" s="48"/>
      <c r="O71" s="33"/>
      <c r="P71" s="43">
        <v>50000</v>
      </c>
      <c r="Q71" s="33"/>
      <c r="R71" s="43">
        <v>51000</v>
      </c>
      <c r="S71" s="33"/>
      <c r="T71" s="43">
        <v>51000</v>
      </c>
      <c r="U71" s="33"/>
    </row>
    <row r="72" spans="4:21" x14ac:dyDescent="0.25">
      <c r="D72" s="199" t="s">
        <v>76</v>
      </c>
      <c r="E72" s="200" t="s">
        <v>34</v>
      </c>
      <c r="F72" s="177">
        <v>140000</v>
      </c>
      <c r="G72" s="207">
        <v>190000</v>
      </c>
      <c r="H72" s="189"/>
      <c r="I72" s="188"/>
      <c r="J72" s="207">
        <v>190000</v>
      </c>
      <c r="K72" s="207">
        <v>190000</v>
      </c>
      <c r="L72" s="115"/>
      <c r="M72" s="207">
        <v>190000</v>
      </c>
      <c r="N72" s="51"/>
      <c r="O72" s="217"/>
      <c r="P72" s="207">
        <v>190000</v>
      </c>
      <c r="Q72" s="112"/>
      <c r="R72" s="207">
        <v>191000</v>
      </c>
      <c r="S72" s="165"/>
      <c r="T72" s="207">
        <v>191000</v>
      </c>
      <c r="U72" s="123"/>
    </row>
    <row r="73" spans="4:21" ht="42.75" customHeight="1" x14ac:dyDescent="0.25">
      <c r="D73" s="199"/>
      <c r="E73" s="200"/>
      <c r="F73" s="179"/>
      <c r="G73" s="208"/>
      <c r="H73" s="191"/>
      <c r="I73" s="188"/>
      <c r="J73" s="208"/>
      <c r="K73" s="208"/>
      <c r="L73" s="117"/>
      <c r="M73" s="208"/>
      <c r="N73" s="53"/>
      <c r="O73" s="218"/>
      <c r="P73" s="208"/>
      <c r="Q73" s="114"/>
      <c r="R73" s="208"/>
      <c r="S73" s="167"/>
      <c r="T73" s="208"/>
      <c r="U73" s="123"/>
    </row>
    <row r="74" spans="4:21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50">
        <v>170000</v>
      </c>
      <c r="K74" s="110">
        <v>170000</v>
      </c>
      <c r="L74" s="111"/>
      <c r="M74" s="43">
        <v>170000</v>
      </c>
      <c r="N74" s="65"/>
      <c r="O74" s="59"/>
      <c r="P74" s="43">
        <v>170000</v>
      </c>
      <c r="Q74" s="114"/>
      <c r="R74" s="43">
        <v>171000</v>
      </c>
      <c r="S74" s="58"/>
      <c r="T74" s="43">
        <v>171000</v>
      </c>
      <c r="U74" s="123"/>
    </row>
    <row r="75" spans="4:21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43"/>
      <c r="L75" s="111"/>
      <c r="M75" s="43"/>
      <c r="N75" s="48"/>
      <c r="O75" s="33"/>
      <c r="P75" s="43"/>
      <c r="Q75" s="33"/>
      <c r="R75" s="43"/>
      <c r="S75" s="33"/>
      <c r="T75" s="43"/>
      <c r="U75" s="33"/>
    </row>
    <row r="76" spans="4:21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43">
        <v>240000</v>
      </c>
      <c r="L76" s="111"/>
      <c r="M76" s="43">
        <v>245000</v>
      </c>
      <c r="N76" s="48"/>
      <c r="O76" s="33"/>
      <c r="P76" s="43">
        <v>245000</v>
      </c>
      <c r="Q76" s="33"/>
      <c r="R76" s="43">
        <v>246000</v>
      </c>
      <c r="S76" s="33"/>
      <c r="T76" s="43">
        <v>246000</v>
      </c>
      <c r="U76" s="33"/>
    </row>
    <row r="77" spans="4:21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43">
        <v>2130000</v>
      </c>
      <c r="L77" s="111"/>
      <c r="M77" s="43">
        <v>2143000</v>
      </c>
      <c r="N77" s="48"/>
      <c r="O77" s="33"/>
      <c r="P77" s="43">
        <v>2143000</v>
      </c>
      <c r="Q77" s="33"/>
      <c r="R77" s="43">
        <v>2151000</v>
      </c>
      <c r="S77" s="33"/>
      <c r="T77" s="43">
        <v>2151000</v>
      </c>
      <c r="U77" s="33"/>
    </row>
    <row r="78" spans="4:21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1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143"/>
      <c r="K79" s="43"/>
      <c r="L79" s="111"/>
      <c r="M79" s="43">
        <f>I79+N79</f>
        <v>0</v>
      </c>
      <c r="N79" s="48"/>
      <c r="O79" s="33"/>
      <c r="P79" s="43">
        <f>M79+Q79</f>
        <v>0</v>
      </c>
      <c r="Q79" s="33"/>
      <c r="R79" s="43">
        <f>O79+S79</f>
        <v>0</v>
      </c>
      <c r="S79" s="33"/>
      <c r="T79" s="43">
        <f t="shared" si="40"/>
        <v>0</v>
      </c>
      <c r="U79" s="33"/>
    </row>
    <row r="80" spans="4:21" x14ac:dyDescent="0.25">
      <c r="D80" s="14" t="s">
        <v>129</v>
      </c>
      <c r="E80" s="30" t="s">
        <v>36</v>
      </c>
      <c r="F80" s="38" t="e">
        <f t="shared" ref="F80" si="49">SUM(F81+F84+F104+F155)</f>
        <v>#REF!</v>
      </c>
      <c r="G80" s="38">
        <f>SUM(G81+G84+G104+G155)</f>
        <v>479599689.15000004</v>
      </c>
      <c r="H80" s="38">
        <f t="shared" ref="H80:U80" si="50">SUM(H81+H84+H104+H155)</f>
        <v>0</v>
      </c>
      <c r="I80" s="38">
        <f t="shared" si="50"/>
        <v>0</v>
      </c>
      <c r="J80" s="38">
        <f t="shared" si="50"/>
        <v>489461626.87</v>
      </c>
      <c r="K80" s="38">
        <f t="shared" si="50"/>
        <v>494647980.03000003</v>
      </c>
      <c r="L80" s="38">
        <f t="shared" si="50"/>
        <v>5186353.16</v>
      </c>
      <c r="M80" s="38">
        <f t="shared" si="50"/>
        <v>475184908.70000005</v>
      </c>
      <c r="N80" s="38">
        <f t="shared" si="50"/>
        <v>0</v>
      </c>
      <c r="O80" s="38">
        <f t="shared" si="50"/>
        <v>0</v>
      </c>
      <c r="P80" s="38">
        <f t="shared" si="50"/>
        <v>475184908.70000005</v>
      </c>
      <c r="Q80" s="38">
        <f t="shared" si="50"/>
        <v>0</v>
      </c>
      <c r="R80" s="38">
        <f t="shared" si="50"/>
        <v>440501114.06</v>
      </c>
      <c r="S80" s="38">
        <f t="shared" si="50"/>
        <v>0</v>
      </c>
      <c r="T80" s="38">
        <f t="shared" si="50"/>
        <v>454501114.06</v>
      </c>
      <c r="U80" s="38">
        <f t="shared" si="50"/>
        <v>14000000</v>
      </c>
    </row>
    <row r="81" spans="4:21" x14ac:dyDescent="0.25">
      <c r="D81" s="14" t="s">
        <v>166</v>
      </c>
      <c r="E81" s="30" t="s">
        <v>37</v>
      </c>
      <c r="F81" s="38">
        <f t="shared" ref="F81:U81" si="51">SUM(F82:F83)</f>
        <v>154234350</v>
      </c>
      <c r="G81" s="38">
        <f t="shared" si="51"/>
        <v>138164900</v>
      </c>
      <c r="H81" s="38">
        <f t="shared" si="51"/>
        <v>0</v>
      </c>
      <c r="I81" s="38">
        <f t="shared" si="51"/>
        <v>0</v>
      </c>
      <c r="J81" s="38">
        <f t="shared" si="51"/>
        <v>138164900</v>
      </c>
      <c r="K81" s="38">
        <f t="shared" si="51"/>
        <v>138164900</v>
      </c>
      <c r="L81" s="38">
        <f t="shared" si="51"/>
        <v>0</v>
      </c>
      <c r="M81" s="38">
        <f t="shared" si="51"/>
        <v>115427000</v>
      </c>
      <c r="N81" s="38">
        <f t="shared" si="51"/>
        <v>0</v>
      </c>
      <c r="O81" s="38">
        <f t="shared" si="51"/>
        <v>0</v>
      </c>
      <c r="P81" s="38">
        <f t="shared" si="51"/>
        <v>115427000</v>
      </c>
      <c r="Q81" s="38">
        <f t="shared" si="51"/>
        <v>0</v>
      </c>
      <c r="R81" s="38">
        <f t="shared" si="51"/>
        <v>114587000</v>
      </c>
      <c r="S81" s="38">
        <f t="shared" si="51"/>
        <v>0</v>
      </c>
      <c r="T81" s="38">
        <f t="shared" si="51"/>
        <v>114587000</v>
      </c>
      <c r="U81" s="38">
        <f t="shared" si="51"/>
        <v>0</v>
      </c>
    </row>
    <row r="82" spans="4:21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43">
        <v>114166000</v>
      </c>
      <c r="K82" s="111">
        <f>G82+L82</f>
        <v>114166000</v>
      </c>
      <c r="L82" s="111"/>
      <c r="M82" s="56">
        <v>115427000</v>
      </c>
      <c r="N82" s="48"/>
      <c r="O82" s="33"/>
      <c r="P82" s="33">
        <f>M82+Q82</f>
        <v>115427000</v>
      </c>
      <c r="Q82" s="33"/>
      <c r="R82" s="56">
        <v>114587000</v>
      </c>
      <c r="S82" s="33"/>
      <c r="T82" s="33">
        <f>R82+U82</f>
        <v>114587000</v>
      </c>
      <c r="U82" s="33"/>
    </row>
    <row r="83" spans="4:21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43">
        <v>23998900</v>
      </c>
      <c r="K83" s="111">
        <f>G83+L83</f>
        <v>23998900</v>
      </c>
      <c r="L83" s="111"/>
      <c r="M83" s="56">
        <v>0</v>
      </c>
      <c r="N83" s="48"/>
      <c r="O83" s="33"/>
      <c r="P83" s="33">
        <f>M83+Q83</f>
        <v>0</v>
      </c>
      <c r="Q83" s="33"/>
      <c r="R83" s="56">
        <v>0</v>
      </c>
      <c r="S83" s="33"/>
      <c r="T83" s="33">
        <f>R83+U83</f>
        <v>0</v>
      </c>
      <c r="U83" s="33"/>
    </row>
    <row r="84" spans="4:21" x14ac:dyDescent="0.25">
      <c r="D84" s="5" t="s">
        <v>167</v>
      </c>
      <c r="E84" s="31" t="s">
        <v>39</v>
      </c>
      <c r="F84" s="38" t="e">
        <f>F99+#REF!+#REF!+#REF!+#REF!+#REF!+#REF!+#REF!</f>
        <v>#REF!</v>
      </c>
      <c r="G84" s="38">
        <f t="shared" ref="G84:I84" si="52">G99+G85+G86+G87+G88+G89+G94+G95</f>
        <v>10733911</v>
      </c>
      <c r="H84" s="38">
        <f t="shared" si="52"/>
        <v>0</v>
      </c>
      <c r="I84" s="38">
        <f t="shared" si="52"/>
        <v>0</v>
      </c>
      <c r="J84" s="38">
        <f t="shared" ref="J84:K84" si="53">J99+J85+J86+J87+J88+J89+J94+J95+J90+J91+J96+J97+J98</f>
        <v>20393653.719999999</v>
      </c>
      <c r="K84" s="38">
        <f t="shared" si="53"/>
        <v>25580006.879999999</v>
      </c>
      <c r="L84" s="38">
        <f>L99+L85+L86+L87+L88+L89+L94+L95+L90+L91+L96+L97+L98</f>
        <v>5186353.16</v>
      </c>
      <c r="M84" s="38">
        <f t="shared" ref="M84" si="54">M99+M85+M86+M87+M88+M89+M94+M95</f>
        <v>40911978.5</v>
      </c>
      <c r="N84" s="38">
        <f t="shared" ref="N84" si="55">N99+N85+N86+N87+N88+N89+N94+N95</f>
        <v>0</v>
      </c>
      <c r="O84" s="38">
        <f t="shared" ref="O84" si="56">O99+O85+O86+O87+O88+O89+O94+O95</f>
        <v>0</v>
      </c>
      <c r="P84" s="38">
        <f t="shared" ref="P84:Q84" si="57">P99+P85+P86+P87+P88+P89+P94+P95</f>
        <v>40911978.5</v>
      </c>
      <c r="Q84" s="38">
        <f t="shared" si="57"/>
        <v>0</v>
      </c>
      <c r="R84" s="38">
        <f t="shared" ref="R84" si="58">R99+R85+R86+R87+R88+R89+R94+R95</f>
        <v>1796175</v>
      </c>
      <c r="S84" s="38">
        <f t="shared" ref="S84" si="59">S99+S85+S86+S87+S88+S89+S94+S95</f>
        <v>0</v>
      </c>
      <c r="T84" s="38">
        <f>T99+T85+T86+T87+T88+T89+T94+T95+T92+T93</f>
        <v>15796175</v>
      </c>
      <c r="U84" s="38">
        <f>U99+U85+U86+U87+U88+U89+U94+U95+U92+U93</f>
        <v>14000000</v>
      </c>
    </row>
    <row r="85" spans="4:21" ht="45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43">
        <v>1775797</v>
      </c>
      <c r="K85" s="133">
        <f>G85+L85</f>
        <v>1775797</v>
      </c>
      <c r="L85" s="133"/>
      <c r="M85" s="38"/>
      <c r="N85" s="38"/>
      <c r="O85" s="38"/>
      <c r="P85" s="38">
        <f>M85+Q85</f>
        <v>0</v>
      </c>
      <c r="Q85" s="38"/>
      <c r="R85" s="133"/>
      <c r="S85" s="133"/>
      <c r="T85" s="133">
        <f>R85+U85</f>
        <v>0</v>
      </c>
      <c r="U85" s="133"/>
    </row>
    <row r="86" spans="4:21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43"/>
      <c r="K86" s="133">
        <f t="shared" ref="K86:K95" si="60">G86+L86</f>
        <v>0</v>
      </c>
      <c r="L86" s="133"/>
      <c r="M86" s="133">
        <v>512097.5</v>
      </c>
      <c r="N86" s="133"/>
      <c r="O86" s="133"/>
      <c r="P86" s="133">
        <f>M86+Q86</f>
        <v>512097.5</v>
      </c>
      <c r="Q86" s="133"/>
      <c r="R86" s="133"/>
      <c r="S86" s="133"/>
      <c r="T86" s="133">
        <f t="shared" ref="T86:T95" si="61">R86+U86</f>
        <v>0</v>
      </c>
      <c r="U86" s="133"/>
    </row>
    <row r="87" spans="4:21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43"/>
      <c r="K87" s="133">
        <f t="shared" si="60"/>
        <v>0</v>
      </c>
      <c r="L87" s="133"/>
      <c r="M87" s="133">
        <v>38606081</v>
      </c>
      <c r="N87" s="133"/>
      <c r="O87" s="133"/>
      <c r="P87" s="133">
        <f>M87+Q87</f>
        <v>38606081</v>
      </c>
      <c r="Q87" s="133"/>
      <c r="R87" s="133"/>
      <c r="S87" s="133"/>
      <c r="T87" s="133">
        <f t="shared" si="61"/>
        <v>0</v>
      </c>
      <c r="U87" s="133"/>
    </row>
    <row r="88" spans="4:21" ht="45" x14ac:dyDescent="0.25">
      <c r="D88" s="136" t="s">
        <v>185</v>
      </c>
      <c r="E88" s="27" t="s">
        <v>193</v>
      </c>
      <c r="F88" s="38"/>
      <c r="G88" s="133"/>
      <c r="H88" s="133"/>
      <c r="I88" s="133"/>
      <c r="J88" s="143"/>
      <c r="K88" s="133">
        <f t="shared" si="60"/>
        <v>0</v>
      </c>
      <c r="L88" s="133"/>
      <c r="M88" s="133">
        <v>1045000</v>
      </c>
      <c r="N88" s="133"/>
      <c r="O88" s="133"/>
      <c r="P88" s="133">
        <f>M88+Q88</f>
        <v>1045000</v>
      </c>
      <c r="Q88" s="133"/>
      <c r="R88" s="133"/>
      <c r="S88" s="133"/>
      <c r="T88" s="133">
        <f t="shared" si="61"/>
        <v>0</v>
      </c>
      <c r="U88" s="133"/>
    </row>
    <row r="89" spans="4:21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43"/>
      <c r="K89" s="133">
        <f t="shared" si="60"/>
        <v>0</v>
      </c>
      <c r="L89" s="133"/>
      <c r="M89" s="133"/>
      <c r="N89" s="133"/>
      <c r="O89" s="133"/>
      <c r="P89" s="133">
        <f>M89+Q89</f>
        <v>0</v>
      </c>
      <c r="Q89" s="133"/>
      <c r="R89" s="133">
        <v>1047375</v>
      </c>
      <c r="S89" s="133"/>
      <c r="T89" s="133">
        <f t="shared" si="61"/>
        <v>1047375</v>
      </c>
      <c r="U89" s="133"/>
    </row>
    <row r="90" spans="4:21" ht="45" x14ac:dyDescent="0.25">
      <c r="D90" s="138" t="s">
        <v>185</v>
      </c>
      <c r="E90" s="27" t="s">
        <v>197</v>
      </c>
      <c r="F90" s="38"/>
      <c r="G90" s="137"/>
      <c r="H90" s="137"/>
      <c r="I90" s="137"/>
      <c r="J90" s="143">
        <v>3625000</v>
      </c>
      <c r="K90" s="139">
        <f>J90+L90</f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4:21" ht="45" x14ac:dyDescent="0.25">
      <c r="D91" s="138" t="s">
        <v>185</v>
      </c>
      <c r="E91" s="27" t="s">
        <v>198</v>
      </c>
      <c r="F91" s="38"/>
      <c r="G91" s="137"/>
      <c r="H91" s="137"/>
      <c r="I91" s="137"/>
      <c r="J91" s="143">
        <v>3625000</v>
      </c>
      <c r="K91" s="143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57" t="s">
        <v>185</v>
      </c>
      <c r="E92" s="27" t="s">
        <v>212</v>
      </c>
      <c r="F92" s="38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>
        <f>R92+U92</f>
        <v>2000000</v>
      </c>
      <c r="U92" s="156">
        <v>2000000</v>
      </c>
    </row>
    <row r="93" spans="4:21" ht="60" x14ac:dyDescent="0.25">
      <c r="D93" s="157" t="s">
        <v>185</v>
      </c>
      <c r="E93" s="27" t="s">
        <v>213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>
        <f>R93+U93</f>
        <v>12000000</v>
      </c>
      <c r="U93" s="156">
        <v>12000000</v>
      </c>
    </row>
    <row r="94" spans="4:21" ht="60" x14ac:dyDescent="0.25">
      <c r="D94" s="136" t="s">
        <v>187</v>
      </c>
      <c r="E94" s="27" t="s">
        <v>190</v>
      </c>
      <c r="F94" s="38"/>
      <c r="G94" s="133">
        <v>6609314</v>
      </c>
      <c r="H94" s="133"/>
      <c r="I94" s="133"/>
      <c r="J94" s="143">
        <v>6609314</v>
      </c>
      <c r="K94" s="133">
        <f t="shared" si="60"/>
        <v>6609314</v>
      </c>
      <c r="L94" s="133"/>
      <c r="M94" s="38"/>
      <c r="N94" s="38"/>
      <c r="O94" s="38"/>
      <c r="P94" s="38">
        <f>M94+Q94</f>
        <v>0</v>
      </c>
      <c r="Q94" s="38"/>
      <c r="R94" s="133"/>
      <c r="S94" s="133"/>
      <c r="T94" s="133">
        <f t="shared" si="61"/>
        <v>0</v>
      </c>
      <c r="U94" s="133"/>
    </row>
    <row r="95" spans="4:21" ht="75" x14ac:dyDescent="0.25">
      <c r="D95" s="136" t="s">
        <v>188</v>
      </c>
      <c r="E95" s="27" t="s">
        <v>189</v>
      </c>
      <c r="F95" s="38"/>
      <c r="G95" s="133">
        <v>1600000</v>
      </c>
      <c r="H95" s="133"/>
      <c r="I95" s="133"/>
      <c r="J95" s="143">
        <v>1600000</v>
      </c>
      <c r="K95" s="133">
        <f t="shared" si="60"/>
        <v>1600000</v>
      </c>
      <c r="L95" s="133"/>
      <c r="M95" s="38"/>
      <c r="N95" s="38"/>
      <c r="O95" s="38"/>
      <c r="P95" s="38">
        <f>M95+Q95</f>
        <v>0</v>
      </c>
      <c r="Q95" s="38"/>
      <c r="R95" s="38"/>
      <c r="S95" s="38"/>
      <c r="T95" s="133">
        <f t="shared" si="61"/>
        <v>0</v>
      </c>
      <c r="U95" s="38"/>
    </row>
    <row r="96" spans="4:21" ht="60" x14ac:dyDescent="0.25">
      <c r="D96" s="140" t="s">
        <v>199</v>
      </c>
      <c r="E96" s="27" t="s">
        <v>200</v>
      </c>
      <c r="F96" s="38"/>
      <c r="G96" s="141"/>
      <c r="H96" s="141"/>
      <c r="I96" s="141"/>
      <c r="J96" s="143">
        <v>1596270.72</v>
      </c>
      <c r="K96" s="141">
        <f>J96+L96</f>
        <v>1596270.72</v>
      </c>
      <c r="L96" s="141"/>
      <c r="M96" s="38"/>
      <c r="N96" s="38"/>
      <c r="O96" s="38"/>
      <c r="P96" s="38"/>
      <c r="Q96" s="38"/>
      <c r="R96" s="38"/>
      <c r="S96" s="38"/>
      <c r="T96" s="141"/>
      <c r="U96" s="38"/>
    </row>
    <row r="97" spans="4:21" ht="60" x14ac:dyDescent="0.25">
      <c r="D97" s="153" t="s">
        <v>205</v>
      </c>
      <c r="E97" s="27" t="s">
        <v>206</v>
      </c>
      <c r="F97" s="38"/>
      <c r="G97" s="151"/>
      <c r="H97" s="151"/>
      <c r="I97" s="151"/>
      <c r="J97" s="151">
        <v>409674</v>
      </c>
      <c r="K97" s="151">
        <f>J97+L97</f>
        <v>409674</v>
      </c>
      <c r="L97" s="151"/>
      <c r="M97" s="38"/>
      <c r="N97" s="38"/>
      <c r="O97" s="38"/>
      <c r="P97" s="38"/>
      <c r="Q97" s="38"/>
      <c r="R97" s="38"/>
      <c r="S97" s="38"/>
      <c r="T97" s="151"/>
      <c r="U97" s="38"/>
    </row>
    <row r="98" spans="4:21" ht="63.75" customHeight="1" x14ac:dyDescent="0.25">
      <c r="D98" s="153" t="s">
        <v>205</v>
      </c>
      <c r="E98" s="27" t="s">
        <v>207</v>
      </c>
      <c r="F98" s="38"/>
      <c r="G98" s="151"/>
      <c r="H98" s="151"/>
      <c r="I98" s="151"/>
      <c r="J98" s="151">
        <v>100000</v>
      </c>
      <c r="K98" s="151">
        <f>J98+L98</f>
        <v>100000</v>
      </c>
      <c r="L98" s="151"/>
      <c r="M98" s="38"/>
      <c r="N98" s="38"/>
      <c r="O98" s="38"/>
      <c r="P98" s="38"/>
      <c r="Q98" s="38"/>
      <c r="R98" s="38"/>
      <c r="S98" s="38"/>
      <c r="T98" s="151"/>
      <c r="U98" s="38"/>
    </row>
    <row r="99" spans="4:21" ht="30.75" customHeight="1" x14ac:dyDescent="0.25">
      <c r="D99" s="5" t="s">
        <v>168</v>
      </c>
      <c r="E99" s="31" t="s">
        <v>110</v>
      </c>
      <c r="F99" s="38" t="e">
        <f>F100+#REF!+#REF!</f>
        <v>#REF!</v>
      </c>
      <c r="G99" s="38">
        <f>G100</f>
        <v>748800</v>
      </c>
      <c r="H99" s="38">
        <f t="shared" ref="H99:I99" si="62">H100</f>
        <v>0</v>
      </c>
      <c r="I99" s="38">
        <f t="shared" si="62"/>
        <v>0</v>
      </c>
      <c r="J99" s="38">
        <f>J100+J101+J102+J103</f>
        <v>1052598</v>
      </c>
      <c r="K99" s="38">
        <f>K100+K101+K102+K103</f>
        <v>6238951.1600000001</v>
      </c>
      <c r="L99" s="38">
        <f>L100+L101+L102+L103</f>
        <v>5186353.16</v>
      </c>
      <c r="M99" s="38">
        <f t="shared" ref="M99:U99" si="63">M100</f>
        <v>748800</v>
      </c>
      <c r="N99" s="38">
        <f t="shared" si="63"/>
        <v>0</v>
      </c>
      <c r="O99" s="38">
        <f t="shared" si="63"/>
        <v>0</v>
      </c>
      <c r="P99" s="38">
        <f t="shared" si="63"/>
        <v>748800</v>
      </c>
      <c r="Q99" s="38">
        <f t="shared" si="63"/>
        <v>0</v>
      </c>
      <c r="R99" s="38">
        <f t="shared" si="63"/>
        <v>748800</v>
      </c>
      <c r="S99" s="38">
        <f t="shared" si="63"/>
        <v>0</v>
      </c>
      <c r="T99" s="38">
        <f t="shared" si="63"/>
        <v>748800</v>
      </c>
      <c r="U99" s="38">
        <f t="shared" si="63"/>
        <v>0</v>
      </c>
    </row>
    <row r="100" spans="4:21" ht="60" x14ac:dyDescent="0.25">
      <c r="D100" s="92" t="s">
        <v>169</v>
      </c>
      <c r="E100" s="27" t="s">
        <v>120</v>
      </c>
      <c r="F100" s="34">
        <v>748800</v>
      </c>
      <c r="G100" s="56">
        <v>748800</v>
      </c>
      <c r="H100" s="34"/>
      <c r="I100" s="37"/>
      <c r="J100" s="143">
        <v>748800</v>
      </c>
      <c r="K100" s="111">
        <f>G100+L100</f>
        <v>748800</v>
      </c>
      <c r="L100" s="111"/>
      <c r="M100" s="56">
        <v>748800</v>
      </c>
      <c r="N100" s="48"/>
      <c r="O100" s="33"/>
      <c r="P100" s="33">
        <f>M100+Q100</f>
        <v>748800</v>
      </c>
      <c r="Q100" s="33"/>
      <c r="R100" s="56">
        <v>748800</v>
      </c>
      <c r="S100" s="33"/>
      <c r="T100" s="33">
        <f>R100+U100</f>
        <v>748800</v>
      </c>
      <c r="U100" s="33"/>
    </row>
    <row r="101" spans="4:21" ht="75" x14ac:dyDescent="0.25">
      <c r="D101" s="157" t="s">
        <v>208</v>
      </c>
      <c r="E101" s="158" t="s">
        <v>210</v>
      </c>
      <c r="F101" s="34"/>
      <c r="G101" s="56"/>
      <c r="H101" s="34"/>
      <c r="I101" s="156"/>
      <c r="J101" s="156"/>
      <c r="K101" s="156">
        <f>J101+L101</f>
        <v>100000</v>
      </c>
      <c r="L101" s="156">
        <v>100000</v>
      </c>
      <c r="M101" s="56"/>
      <c r="N101" s="156"/>
      <c r="O101" s="33"/>
      <c r="P101" s="33"/>
      <c r="Q101" s="33"/>
      <c r="R101" s="56"/>
      <c r="S101" s="33"/>
      <c r="T101" s="33"/>
      <c r="U101" s="33"/>
    </row>
    <row r="102" spans="4:21" ht="60" x14ac:dyDescent="0.25">
      <c r="D102" s="157" t="s">
        <v>208</v>
      </c>
      <c r="E102" s="158" t="s">
        <v>211</v>
      </c>
      <c r="F102" s="34"/>
      <c r="G102" s="56"/>
      <c r="H102" s="34"/>
      <c r="I102" s="156"/>
      <c r="J102" s="156"/>
      <c r="K102" s="156">
        <f>J102+L102</f>
        <v>5086353.16</v>
      </c>
      <c r="L102" s="156">
        <v>5086353.16</v>
      </c>
      <c r="M102" s="56"/>
      <c r="N102" s="156"/>
      <c r="O102" s="33"/>
      <c r="P102" s="33"/>
      <c r="Q102" s="33"/>
      <c r="R102" s="56"/>
      <c r="S102" s="33"/>
      <c r="T102" s="33"/>
      <c r="U102" s="33"/>
    </row>
    <row r="103" spans="4:21" ht="45" x14ac:dyDescent="0.25">
      <c r="D103" s="155" t="s">
        <v>208</v>
      </c>
      <c r="E103" s="157" t="s">
        <v>209</v>
      </c>
      <c r="F103" s="34"/>
      <c r="G103" s="56"/>
      <c r="H103" s="34"/>
      <c r="I103" s="154"/>
      <c r="J103" s="154">
        <v>303798</v>
      </c>
      <c r="K103" s="154">
        <f>J103+L103</f>
        <v>303798</v>
      </c>
      <c r="L103" s="154"/>
      <c r="M103" s="56"/>
      <c r="N103" s="154"/>
      <c r="O103" s="33"/>
      <c r="P103" s="33"/>
      <c r="Q103" s="33"/>
      <c r="R103" s="56"/>
      <c r="S103" s="33"/>
      <c r="T103" s="33"/>
      <c r="U103" s="33"/>
    </row>
    <row r="104" spans="4:21" x14ac:dyDescent="0.25">
      <c r="D104" s="14" t="s">
        <v>170</v>
      </c>
      <c r="E104" s="30" t="s">
        <v>40</v>
      </c>
      <c r="F104" s="38" t="e">
        <f>#REF!+F105+F110+F115+F116+F121+F124+F129+F135+F146+F151+#REF!+#REF!+#REF!+#REF!</f>
        <v>#REF!</v>
      </c>
      <c r="G104" s="38">
        <f>G105+G110+G115+G116+G121+G124+G129+G135+G138+G141+G144+G145+G146+G150+G151</f>
        <v>319548168.15000004</v>
      </c>
      <c r="H104" s="38">
        <f t="shared" ref="H104:L104" si="64">H105+H110+H115+H116+H121+H124+H129+H135+H138+H141+H144+H145+H146+H150+H151</f>
        <v>0</v>
      </c>
      <c r="I104" s="38">
        <f t="shared" si="64"/>
        <v>0</v>
      </c>
      <c r="J104" s="38">
        <f t="shared" si="64"/>
        <v>319548168.15000004</v>
      </c>
      <c r="K104" s="38">
        <f t="shared" si="64"/>
        <v>319548168.15000004</v>
      </c>
      <c r="L104" s="38">
        <f t="shared" si="64"/>
        <v>0</v>
      </c>
      <c r="M104" s="38">
        <f t="shared" ref="M104:U104" si="65">M105+M110+M115+M116+M121+M124+M129+M135+M138+M141+M144+M145+M146+M150+M151</f>
        <v>318845930.20000005</v>
      </c>
      <c r="N104" s="38">
        <f t="shared" si="65"/>
        <v>0</v>
      </c>
      <c r="O104" s="38">
        <f t="shared" si="65"/>
        <v>0</v>
      </c>
      <c r="P104" s="38">
        <f t="shared" si="65"/>
        <v>318845930.20000005</v>
      </c>
      <c r="Q104" s="38">
        <f t="shared" si="65"/>
        <v>0</v>
      </c>
      <c r="R104" s="38">
        <f t="shared" si="65"/>
        <v>324117939.06</v>
      </c>
      <c r="S104" s="38">
        <f t="shared" si="65"/>
        <v>0</v>
      </c>
      <c r="T104" s="38">
        <f t="shared" si="65"/>
        <v>324117939.06</v>
      </c>
      <c r="U104" s="38">
        <f t="shared" si="65"/>
        <v>0</v>
      </c>
    </row>
    <row r="105" spans="4:21" ht="15" customHeight="1" x14ac:dyDescent="0.25">
      <c r="D105" s="192" t="s">
        <v>171</v>
      </c>
      <c r="E105" s="194" t="s">
        <v>106</v>
      </c>
      <c r="F105" s="177">
        <v>176381257</v>
      </c>
      <c r="G105" s="162">
        <v>183171956</v>
      </c>
      <c r="H105" s="189"/>
      <c r="I105" s="188"/>
      <c r="J105" s="159">
        <v>183171956</v>
      </c>
      <c r="K105" s="159">
        <f>G105+L105</f>
        <v>183171956</v>
      </c>
      <c r="L105" s="159"/>
      <c r="M105" s="162">
        <v>183171956</v>
      </c>
      <c r="N105" s="51"/>
      <c r="O105" s="217"/>
      <c r="P105" s="165">
        <f>M105+Q105</f>
        <v>183171956</v>
      </c>
      <c r="Q105" s="165"/>
      <c r="R105" s="162">
        <v>183171956</v>
      </c>
      <c r="S105" s="165"/>
      <c r="T105" s="165">
        <f>R105+U105</f>
        <v>183171956</v>
      </c>
      <c r="U105" s="165"/>
    </row>
    <row r="106" spans="4:21" x14ac:dyDescent="0.25">
      <c r="D106" s="193"/>
      <c r="E106" s="195"/>
      <c r="F106" s="178"/>
      <c r="G106" s="163"/>
      <c r="H106" s="190"/>
      <c r="I106" s="188"/>
      <c r="J106" s="160"/>
      <c r="K106" s="160"/>
      <c r="L106" s="160"/>
      <c r="M106" s="163"/>
      <c r="N106" s="52"/>
      <c r="O106" s="219"/>
      <c r="P106" s="166"/>
      <c r="Q106" s="166"/>
      <c r="R106" s="163"/>
      <c r="S106" s="166"/>
      <c r="T106" s="166"/>
      <c r="U106" s="166"/>
    </row>
    <row r="107" spans="4:21" ht="33.6" customHeight="1" x14ac:dyDescent="0.25">
      <c r="D107" s="193"/>
      <c r="E107" s="195"/>
      <c r="F107" s="178"/>
      <c r="G107" s="163"/>
      <c r="H107" s="190"/>
      <c r="I107" s="188"/>
      <c r="J107" s="160"/>
      <c r="K107" s="160"/>
      <c r="L107" s="160"/>
      <c r="M107" s="163"/>
      <c r="N107" s="52"/>
      <c r="O107" s="219"/>
      <c r="P107" s="166"/>
      <c r="Q107" s="166"/>
      <c r="R107" s="163"/>
      <c r="S107" s="166"/>
      <c r="T107" s="166"/>
      <c r="U107" s="166"/>
    </row>
    <row r="108" spans="4:21" ht="14.45" customHeight="1" x14ac:dyDescent="0.25">
      <c r="D108" s="193"/>
      <c r="E108" s="195"/>
      <c r="F108" s="178"/>
      <c r="G108" s="163"/>
      <c r="H108" s="190"/>
      <c r="I108" s="188"/>
      <c r="J108" s="160"/>
      <c r="K108" s="160"/>
      <c r="L108" s="160"/>
      <c r="M108" s="163"/>
      <c r="N108" s="52"/>
      <c r="O108" s="219"/>
      <c r="P108" s="166"/>
      <c r="Q108" s="166"/>
      <c r="R108" s="163"/>
      <c r="S108" s="166"/>
      <c r="T108" s="166"/>
      <c r="U108" s="166"/>
    </row>
    <row r="109" spans="4:21" x14ac:dyDescent="0.25">
      <c r="D109" s="193"/>
      <c r="E109" s="196"/>
      <c r="F109" s="179"/>
      <c r="G109" s="164"/>
      <c r="H109" s="191"/>
      <c r="I109" s="188"/>
      <c r="J109" s="161"/>
      <c r="K109" s="161"/>
      <c r="L109" s="161"/>
      <c r="M109" s="164"/>
      <c r="N109" s="53"/>
      <c r="O109" s="218"/>
      <c r="P109" s="167"/>
      <c r="Q109" s="167"/>
      <c r="R109" s="164"/>
      <c r="S109" s="167"/>
      <c r="T109" s="167"/>
      <c r="U109" s="167"/>
    </row>
    <row r="110" spans="4:21" ht="15" customHeight="1" x14ac:dyDescent="0.25">
      <c r="D110" s="192" t="s">
        <v>171</v>
      </c>
      <c r="E110" s="174" t="s">
        <v>121</v>
      </c>
      <c r="F110" s="177">
        <v>5876400</v>
      </c>
      <c r="G110" s="162">
        <v>5852400</v>
      </c>
      <c r="H110" s="189"/>
      <c r="I110" s="188"/>
      <c r="J110" s="159">
        <v>5852400</v>
      </c>
      <c r="K110" s="159">
        <f>G110+L110</f>
        <v>5852400</v>
      </c>
      <c r="L110" s="159"/>
      <c r="M110" s="162">
        <v>5852400</v>
      </c>
      <c r="N110" s="51"/>
      <c r="O110" s="217"/>
      <c r="P110" s="165">
        <f>M110+Q110</f>
        <v>5852400</v>
      </c>
      <c r="Q110" s="165"/>
      <c r="R110" s="162">
        <v>5852400</v>
      </c>
      <c r="S110" s="165"/>
      <c r="T110" s="165">
        <f>R110+U110</f>
        <v>5852400</v>
      </c>
      <c r="U110" s="165"/>
    </row>
    <row r="111" spans="4:21" x14ac:dyDescent="0.25">
      <c r="D111" s="193"/>
      <c r="E111" s="175"/>
      <c r="F111" s="178"/>
      <c r="G111" s="163"/>
      <c r="H111" s="190"/>
      <c r="I111" s="188"/>
      <c r="J111" s="160"/>
      <c r="K111" s="160"/>
      <c r="L111" s="160"/>
      <c r="M111" s="163"/>
      <c r="N111" s="52"/>
      <c r="O111" s="219"/>
      <c r="P111" s="166"/>
      <c r="Q111" s="166"/>
      <c r="R111" s="163"/>
      <c r="S111" s="166"/>
      <c r="T111" s="166"/>
      <c r="U111" s="166"/>
    </row>
    <row r="112" spans="4:21" x14ac:dyDescent="0.25">
      <c r="D112" s="193"/>
      <c r="E112" s="175"/>
      <c r="F112" s="178"/>
      <c r="G112" s="163"/>
      <c r="H112" s="190"/>
      <c r="I112" s="188"/>
      <c r="J112" s="160"/>
      <c r="K112" s="160"/>
      <c r="L112" s="160"/>
      <c r="M112" s="163"/>
      <c r="N112" s="52"/>
      <c r="O112" s="219"/>
      <c r="P112" s="166"/>
      <c r="Q112" s="166"/>
      <c r="R112" s="163"/>
      <c r="S112" s="166"/>
      <c r="T112" s="166"/>
      <c r="U112" s="166"/>
    </row>
    <row r="113" spans="4:21" x14ac:dyDescent="0.25">
      <c r="D113" s="193"/>
      <c r="E113" s="175"/>
      <c r="F113" s="178"/>
      <c r="G113" s="163"/>
      <c r="H113" s="190"/>
      <c r="I113" s="188"/>
      <c r="J113" s="160"/>
      <c r="K113" s="160"/>
      <c r="L113" s="160"/>
      <c r="M113" s="163"/>
      <c r="N113" s="52"/>
      <c r="O113" s="219"/>
      <c r="P113" s="166"/>
      <c r="Q113" s="166"/>
      <c r="R113" s="163"/>
      <c r="S113" s="166"/>
      <c r="T113" s="166"/>
      <c r="U113" s="166"/>
    </row>
    <row r="114" spans="4:21" ht="14.45" customHeight="1" x14ac:dyDescent="0.25">
      <c r="D114" s="193"/>
      <c r="E114" s="176"/>
      <c r="F114" s="179"/>
      <c r="G114" s="164"/>
      <c r="H114" s="191"/>
      <c r="I114" s="188"/>
      <c r="J114" s="161"/>
      <c r="K114" s="161"/>
      <c r="L114" s="161"/>
      <c r="M114" s="164"/>
      <c r="N114" s="53"/>
      <c r="O114" s="218"/>
      <c r="P114" s="167"/>
      <c r="Q114" s="167"/>
      <c r="R114" s="164"/>
      <c r="S114" s="167"/>
      <c r="T114" s="167"/>
      <c r="U114" s="167"/>
    </row>
    <row r="115" spans="4:21" ht="105" x14ac:dyDescent="0.25">
      <c r="D115" s="95" t="s">
        <v>171</v>
      </c>
      <c r="E115" s="45" t="s">
        <v>122</v>
      </c>
      <c r="F115" s="34">
        <v>1094756</v>
      </c>
      <c r="G115" s="57">
        <v>1141803</v>
      </c>
      <c r="H115" s="34"/>
      <c r="I115" s="37"/>
      <c r="J115" s="143">
        <v>1141803</v>
      </c>
      <c r="K115" s="111">
        <f>G115+L115</f>
        <v>1141803</v>
      </c>
      <c r="L115" s="111"/>
      <c r="M115" s="57">
        <v>1141803</v>
      </c>
      <c r="N115" s="48"/>
      <c r="O115" s="33"/>
      <c r="P115" s="33">
        <f>M115+Q115</f>
        <v>1141803</v>
      </c>
      <c r="Q115" s="33"/>
      <c r="R115" s="57">
        <v>1141803</v>
      </c>
      <c r="S115" s="33"/>
      <c r="T115" s="33">
        <f>R115+U115</f>
        <v>1141803</v>
      </c>
      <c r="U115" s="33"/>
    </row>
    <row r="116" spans="4:21" ht="15" customHeight="1" x14ac:dyDescent="0.25">
      <c r="D116" s="192" t="s">
        <v>171</v>
      </c>
      <c r="E116" s="182" t="s">
        <v>123</v>
      </c>
      <c r="F116" s="177">
        <v>29400200</v>
      </c>
      <c r="G116" s="162">
        <v>29215600</v>
      </c>
      <c r="H116" s="189"/>
      <c r="I116" s="211"/>
      <c r="J116" s="159">
        <v>29215600</v>
      </c>
      <c r="K116" s="159">
        <f>G116+L116</f>
        <v>29215600</v>
      </c>
      <c r="L116" s="159"/>
      <c r="M116" s="162">
        <v>23453400</v>
      </c>
      <c r="N116" s="51"/>
      <c r="O116" s="217"/>
      <c r="P116" s="165">
        <f>M116+Q116</f>
        <v>23453400</v>
      </c>
      <c r="Q116" s="165"/>
      <c r="R116" s="162">
        <v>28679500</v>
      </c>
      <c r="S116" s="165"/>
      <c r="T116" s="165">
        <f>R116+U116</f>
        <v>28679500</v>
      </c>
      <c r="U116" s="165"/>
    </row>
    <row r="117" spans="4:21" x14ac:dyDescent="0.25">
      <c r="D117" s="193"/>
      <c r="E117" s="183"/>
      <c r="F117" s="178"/>
      <c r="G117" s="163"/>
      <c r="H117" s="190"/>
      <c r="I117" s="212"/>
      <c r="J117" s="160"/>
      <c r="K117" s="160"/>
      <c r="L117" s="160"/>
      <c r="M117" s="163"/>
      <c r="N117" s="52"/>
      <c r="O117" s="219"/>
      <c r="P117" s="166"/>
      <c r="Q117" s="166"/>
      <c r="R117" s="163"/>
      <c r="S117" s="166"/>
      <c r="T117" s="166"/>
      <c r="U117" s="166"/>
    </row>
    <row r="118" spans="4:21" x14ac:dyDescent="0.25">
      <c r="D118" s="193"/>
      <c r="E118" s="183"/>
      <c r="F118" s="178"/>
      <c r="G118" s="163"/>
      <c r="H118" s="190"/>
      <c r="I118" s="212"/>
      <c r="J118" s="160"/>
      <c r="K118" s="160"/>
      <c r="L118" s="160"/>
      <c r="M118" s="163"/>
      <c r="N118" s="52"/>
      <c r="O118" s="219"/>
      <c r="P118" s="166"/>
      <c r="Q118" s="166"/>
      <c r="R118" s="163"/>
      <c r="S118" s="166"/>
      <c r="T118" s="166"/>
      <c r="U118" s="166"/>
    </row>
    <row r="119" spans="4:21" ht="14.45" customHeight="1" x14ac:dyDescent="0.25">
      <c r="D119" s="193"/>
      <c r="E119" s="183"/>
      <c r="F119" s="178"/>
      <c r="G119" s="163"/>
      <c r="H119" s="190"/>
      <c r="I119" s="212"/>
      <c r="J119" s="160"/>
      <c r="K119" s="160"/>
      <c r="L119" s="160"/>
      <c r="M119" s="163"/>
      <c r="N119" s="52"/>
      <c r="O119" s="219"/>
      <c r="P119" s="166"/>
      <c r="Q119" s="166"/>
      <c r="R119" s="163"/>
      <c r="S119" s="166"/>
      <c r="T119" s="166"/>
      <c r="U119" s="166"/>
    </row>
    <row r="120" spans="4:21" ht="50.25" customHeight="1" x14ac:dyDescent="0.25">
      <c r="D120" s="193"/>
      <c r="E120" s="184"/>
      <c r="F120" s="179"/>
      <c r="G120" s="164"/>
      <c r="H120" s="191"/>
      <c r="I120" s="213"/>
      <c r="J120" s="161"/>
      <c r="K120" s="161"/>
      <c r="L120" s="161"/>
      <c r="M120" s="164"/>
      <c r="N120" s="53"/>
      <c r="O120" s="218"/>
      <c r="P120" s="167"/>
      <c r="Q120" s="167"/>
      <c r="R120" s="164"/>
      <c r="S120" s="167"/>
      <c r="T120" s="167"/>
      <c r="U120" s="167"/>
    </row>
    <row r="121" spans="4:21" ht="15" customHeight="1" x14ac:dyDescent="0.25">
      <c r="D121" s="192" t="s">
        <v>171</v>
      </c>
      <c r="E121" s="182" t="s">
        <v>105</v>
      </c>
      <c r="F121" s="177">
        <v>81234985</v>
      </c>
      <c r="G121" s="162">
        <v>88102036</v>
      </c>
      <c r="H121" s="189"/>
      <c r="I121" s="188"/>
      <c r="J121" s="159">
        <v>88102036</v>
      </c>
      <c r="K121" s="159">
        <f>G121+L121</f>
        <v>88102036</v>
      </c>
      <c r="L121" s="159"/>
      <c r="M121" s="162">
        <v>88102036</v>
      </c>
      <c r="N121" s="51"/>
      <c r="O121" s="217"/>
      <c r="P121" s="165">
        <f>M121+Q121</f>
        <v>88102036</v>
      </c>
      <c r="Q121" s="165"/>
      <c r="R121" s="162">
        <v>88102036</v>
      </c>
      <c r="S121" s="165"/>
      <c r="T121" s="165">
        <f>R121+U121</f>
        <v>88102036</v>
      </c>
      <c r="U121" s="165"/>
    </row>
    <row r="122" spans="4:21" ht="14.45" customHeight="1" x14ac:dyDescent="0.25">
      <c r="D122" s="193"/>
      <c r="E122" s="183"/>
      <c r="F122" s="178"/>
      <c r="G122" s="163"/>
      <c r="H122" s="190"/>
      <c r="I122" s="188"/>
      <c r="J122" s="160"/>
      <c r="K122" s="160"/>
      <c r="L122" s="160"/>
      <c r="M122" s="163"/>
      <c r="N122" s="52"/>
      <c r="O122" s="219"/>
      <c r="P122" s="166"/>
      <c r="Q122" s="166"/>
      <c r="R122" s="163"/>
      <c r="S122" s="166"/>
      <c r="T122" s="166"/>
      <c r="U122" s="166"/>
    </row>
    <row r="123" spans="4:21" ht="33.75" customHeight="1" x14ac:dyDescent="0.25">
      <c r="D123" s="193"/>
      <c r="E123" s="184"/>
      <c r="F123" s="179"/>
      <c r="G123" s="164"/>
      <c r="H123" s="191"/>
      <c r="I123" s="188"/>
      <c r="J123" s="161"/>
      <c r="K123" s="161"/>
      <c r="L123" s="161"/>
      <c r="M123" s="164"/>
      <c r="N123" s="53"/>
      <c r="O123" s="218"/>
      <c r="P123" s="167"/>
      <c r="Q123" s="167"/>
      <c r="R123" s="164"/>
      <c r="S123" s="167"/>
      <c r="T123" s="167"/>
      <c r="U123" s="167"/>
    </row>
    <row r="124" spans="4:21" ht="15" customHeight="1" x14ac:dyDescent="0.25">
      <c r="D124" s="192" t="s">
        <v>171</v>
      </c>
      <c r="E124" s="174" t="s">
        <v>41</v>
      </c>
      <c r="F124" s="177">
        <v>1538000</v>
      </c>
      <c r="G124" s="162">
        <v>1539000</v>
      </c>
      <c r="H124" s="189"/>
      <c r="I124" s="188"/>
      <c r="J124" s="159">
        <v>1539000</v>
      </c>
      <c r="K124" s="159">
        <f>G124+L124</f>
        <v>1539000</v>
      </c>
      <c r="L124" s="159"/>
      <c r="M124" s="162">
        <v>1539000</v>
      </c>
      <c r="N124" s="51"/>
      <c r="O124" s="217"/>
      <c r="P124" s="165">
        <f>M124+Q124</f>
        <v>1539000</v>
      </c>
      <c r="Q124" s="165"/>
      <c r="R124" s="162">
        <v>1539000</v>
      </c>
      <c r="S124" s="165"/>
      <c r="T124" s="165">
        <f>R124+U124</f>
        <v>1539000</v>
      </c>
      <c r="U124" s="165"/>
    </row>
    <row r="125" spans="4:21" x14ac:dyDescent="0.25">
      <c r="D125" s="193"/>
      <c r="E125" s="175"/>
      <c r="F125" s="178"/>
      <c r="G125" s="163"/>
      <c r="H125" s="190"/>
      <c r="I125" s="188"/>
      <c r="J125" s="160"/>
      <c r="K125" s="160"/>
      <c r="L125" s="160"/>
      <c r="M125" s="163"/>
      <c r="N125" s="52"/>
      <c r="O125" s="219"/>
      <c r="P125" s="166"/>
      <c r="Q125" s="166"/>
      <c r="R125" s="163"/>
      <c r="S125" s="166"/>
      <c r="T125" s="166"/>
      <c r="U125" s="166"/>
    </row>
    <row r="126" spans="4:21" x14ac:dyDescent="0.25">
      <c r="D126" s="193"/>
      <c r="E126" s="175"/>
      <c r="F126" s="178"/>
      <c r="G126" s="163"/>
      <c r="H126" s="190"/>
      <c r="I126" s="188"/>
      <c r="J126" s="160"/>
      <c r="K126" s="160"/>
      <c r="L126" s="160"/>
      <c r="M126" s="163"/>
      <c r="N126" s="52"/>
      <c r="O126" s="219"/>
      <c r="P126" s="166"/>
      <c r="Q126" s="166"/>
      <c r="R126" s="163"/>
      <c r="S126" s="166"/>
      <c r="T126" s="166"/>
      <c r="U126" s="166"/>
    </row>
    <row r="127" spans="4:21" ht="14.45" customHeight="1" x14ac:dyDescent="0.25">
      <c r="D127" s="193"/>
      <c r="E127" s="175"/>
      <c r="F127" s="178"/>
      <c r="G127" s="163"/>
      <c r="H127" s="190"/>
      <c r="I127" s="188"/>
      <c r="J127" s="160"/>
      <c r="K127" s="160"/>
      <c r="L127" s="160"/>
      <c r="M127" s="163"/>
      <c r="N127" s="52"/>
      <c r="O127" s="219"/>
      <c r="P127" s="166"/>
      <c r="Q127" s="166"/>
      <c r="R127" s="163"/>
      <c r="S127" s="166"/>
      <c r="T127" s="166"/>
      <c r="U127" s="166"/>
    </row>
    <row r="128" spans="4:21" x14ac:dyDescent="0.25">
      <c r="D128" s="193"/>
      <c r="E128" s="176"/>
      <c r="F128" s="179"/>
      <c r="G128" s="164"/>
      <c r="H128" s="191"/>
      <c r="I128" s="188"/>
      <c r="J128" s="161"/>
      <c r="K128" s="161"/>
      <c r="L128" s="161"/>
      <c r="M128" s="164"/>
      <c r="N128" s="53"/>
      <c r="O128" s="218"/>
      <c r="P128" s="167"/>
      <c r="Q128" s="167"/>
      <c r="R128" s="164"/>
      <c r="S128" s="167"/>
      <c r="T128" s="167"/>
      <c r="U128" s="167"/>
    </row>
    <row r="129" spans="4:21" ht="15" customHeight="1" x14ac:dyDescent="0.25">
      <c r="D129" s="192" t="s">
        <v>171</v>
      </c>
      <c r="E129" s="174" t="s">
        <v>124</v>
      </c>
      <c r="F129" s="177">
        <v>111300</v>
      </c>
      <c r="G129" s="162">
        <v>118800</v>
      </c>
      <c r="H129" s="189"/>
      <c r="I129" s="188"/>
      <c r="J129" s="159">
        <v>118800</v>
      </c>
      <c r="K129" s="159">
        <f>G129+L129</f>
        <v>118800</v>
      </c>
      <c r="L129" s="159"/>
      <c r="M129" s="162">
        <v>118800</v>
      </c>
      <c r="N129" s="51"/>
      <c r="O129" s="217"/>
      <c r="P129" s="165">
        <f>M129+Q129</f>
        <v>118800</v>
      </c>
      <c r="Q129" s="165"/>
      <c r="R129" s="162">
        <v>118800</v>
      </c>
      <c r="S129" s="165"/>
      <c r="T129" s="165">
        <f>R129+U129</f>
        <v>118800</v>
      </c>
      <c r="U129" s="165"/>
    </row>
    <row r="130" spans="4:21" x14ac:dyDescent="0.25">
      <c r="D130" s="193"/>
      <c r="E130" s="175"/>
      <c r="F130" s="178"/>
      <c r="G130" s="163"/>
      <c r="H130" s="190"/>
      <c r="I130" s="188"/>
      <c r="J130" s="160"/>
      <c r="K130" s="160"/>
      <c r="L130" s="160"/>
      <c r="M130" s="163"/>
      <c r="N130" s="52"/>
      <c r="O130" s="219"/>
      <c r="P130" s="166"/>
      <c r="Q130" s="166"/>
      <c r="R130" s="163"/>
      <c r="S130" s="166"/>
      <c r="T130" s="166"/>
      <c r="U130" s="166"/>
    </row>
    <row r="131" spans="4:21" x14ac:dyDescent="0.25">
      <c r="D131" s="193"/>
      <c r="E131" s="175"/>
      <c r="F131" s="178"/>
      <c r="G131" s="163"/>
      <c r="H131" s="190"/>
      <c r="I131" s="188"/>
      <c r="J131" s="160"/>
      <c r="K131" s="160"/>
      <c r="L131" s="160"/>
      <c r="M131" s="163"/>
      <c r="N131" s="52"/>
      <c r="O131" s="219"/>
      <c r="P131" s="166"/>
      <c r="Q131" s="166"/>
      <c r="R131" s="163"/>
      <c r="S131" s="166"/>
      <c r="T131" s="166"/>
      <c r="U131" s="166"/>
    </row>
    <row r="132" spans="4:21" x14ac:dyDescent="0.25">
      <c r="D132" s="193"/>
      <c r="E132" s="175"/>
      <c r="F132" s="178"/>
      <c r="G132" s="163"/>
      <c r="H132" s="190"/>
      <c r="I132" s="188"/>
      <c r="J132" s="160"/>
      <c r="K132" s="160"/>
      <c r="L132" s="160"/>
      <c r="M132" s="163"/>
      <c r="N132" s="52"/>
      <c r="O132" s="219"/>
      <c r="P132" s="166"/>
      <c r="Q132" s="166"/>
      <c r="R132" s="163"/>
      <c r="S132" s="166"/>
      <c r="T132" s="166"/>
      <c r="U132" s="166"/>
    </row>
    <row r="133" spans="4:21" ht="14.45" customHeight="1" x14ac:dyDescent="0.25">
      <c r="D133" s="193"/>
      <c r="E133" s="175"/>
      <c r="F133" s="178"/>
      <c r="G133" s="163"/>
      <c r="H133" s="190"/>
      <c r="I133" s="188"/>
      <c r="J133" s="160"/>
      <c r="K133" s="160"/>
      <c r="L133" s="160"/>
      <c r="M133" s="163"/>
      <c r="N133" s="52"/>
      <c r="O133" s="219"/>
      <c r="P133" s="166"/>
      <c r="Q133" s="166"/>
      <c r="R133" s="163"/>
      <c r="S133" s="166"/>
      <c r="T133" s="166"/>
      <c r="U133" s="166"/>
    </row>
    <row r="134" spans="4:21" x14ac:dyDescent="0.25">
      <c r="D134" s="193"/>
      <c r="E134" s="176"/>
      <c r="F134" s="179"/>
      <c r="G134" s="164"/>
      <c r="H134" s="191"/>
      <c r="I134" s="188"/>
      <c r="J134" s="161"/>
      <c r="K134" s="161"/>
      <c r="L134" s="161"/>
      <c r="M134" s="164"/>
      <c r="N134" s="53"/>
      <c r="O134" s="218"/>
      <c r="P134" s="167"/>
      <c r="Q134" s="167"/>
      <c r="R134" s="164"/>
      <c r="S134" s="167"/>
      <c r="T134" s="167"/>
      <c r="U134" s="167"/>
    </row>
    <row r="135" spans="4:21" ht="15" customHeight="1" x14ac:dyDescent="0.25">
      <c r="D135" s="171" t="s">
        <v>171</v>
      </c>
      <c r="E135" s="174" t="s">
        <v>42</v>
      </c>
      <c r="F135" s="177"/>
      <c r="G135" s="162">
        <v>27000</v>
      </c>
      <c r="H135" s="189"/>
      <c r="I135" s="188"/>
      <c r="J135" s="159">
        <v>27000</v>
      </c>
      <c r="K135" s="159">
        <f>G135+L135</f>
        <v>27000</v>
      </c>
      <c r="L135" s="159"/>
      <c r="M135" s="162">
        <v>27000</v>
      </c>
      <c r="N135" s="51"/>
      <c r="O135" s="217"/>
      <c r="P135" s="165">
        <f>M135+Q135</f>
        <v>27000</v>
      </c>
      <c r="Q135" s="165"/>
      <c r="R135" s="162">
        <v>27000</v>
      </c>
      <c r="S135" s="165"/>
      <c r="T135" s="165">
        <f>R135+U135</f>
        <v>27000</v>
      </c>
      <c r="U135" s="165"/>
    </row>
    <row r="136" spans="4:21" ht="14.45" customHeight="1" x14ac:dyDescent="0.25">
      <c r="D136" s="172"/>
      <c r="E136" s="175"/>
      <c r="F136" s="178"/>
      <c r="G136" s="163"/>
      <c r="H136" s="190"/>
      <c r="I136" s="188"/>
      <c r="J136" s="160"/>
      <c r="K136" s="160"/>
      <c r="L136" s="160"/>
      <c r="M136" s="163"/>
      <c r="N136" s="52"/>
      <c r="O136" s="219"/>
      <c r="P136" s="166"/>
      <c r="Q136" s="166"/>
      <c r="R136" s="163"/>
      <c r="S136" s="166"/>
      <c r="T136" s="166"/>
      <c r="U136" s="166"/>
    </row>
    <row r="137" spans="4:21" x14ac:dyDescent="0.25">
      <c r="D137" s="173"/>
      <c r="E137" s="176"/>
      <c r="F137" s="179"/>
      <c r="G137" s="164"/>
      <c r="H137" s="191"/>
      <c r="I137" s="188"/>
      <c r="J137" s="161"/>
      <c r="K137" s="161"/>
      <c r="L137" s="161"/>
      <c r="M137" s="164"/>
      <c r="N137" s="53"/>
      <c r="O137" s="218"/>
      <c r="P137" s="167"/>
      <c r="Q137" s="167"/>
      <c r="R137" s="164"/>
      <c r="S137" s="167"/>
      <c r="T137" s="167"/>
      <c r="U137" s="167"/>
    </row>
    <row r="138" spans="4:21" ht="15" customHeight="1" x14ac:dyDescent="0.25">
      <c r="D138" s="171" t="s">
        <v>171</v>
      </c>
      <c r="E138" s="214" t="s">
        <v>107</v>
      </c>
      <c r="F138" s="97"/>
      <c r="G138" s="162">
        <v>244544</v>
      </c>
      <c r="H138" s="91"/>
      <c r="I138" s="96"/>
      <c r="J138" s="159">
        <v>244544</v>
      </c>
      <c r="K138" s="159">
        <f>G138+L138</f>
        <v>244544</v>
      </c>
      <c r="L138" s="159"/>
      <c r="M138" s="162">
        <v>244544</v>
      </c>
      <c r="N138" s="98"/>
      <c r="O138" s="94"/>
      <c r="P138" s="220">
        <f>M138+Q138</f>
        <v>244544</v>
      </c>
      <c r="Q138" s="220"/>
      <c r="R138" s="162">
        <v>244544</v>
      </c>
      <c r="S138" s="89"/>
      <c r="T138" s="165">
        <f>R138+U138</f>
        <v>244544</v>
      </c>
      <c r="U138" s="165"/>
    </row>
    <row r="139" spans="4:21" ht="15" customHeight="1" x14ac:dyDescent="0.25">
      <c r="D139" s="172"/>
      <c r="E139" s="215"/>
      <c r="F139" s="97"/>
      <c r="G139" s="163"/>
      <c r="H139" s="91"/>
      <c r="I139" s="96"/>
      <c r="J139" s="160"/>
      <c r="K139" s="160"/>
      <c r="L139" s="160"/>
      <c r="M139" s="163"/>
      <c r="N139" s="98"/>
      <c r="O139" s="94"/>
      <c r="P139" s="220"/>
      <c r="Q139" s="220"/>
      <c r="R139" s="163"/>
      <c r="S139" s="89"/>
      <c r="T139" s="166"/>
      <c r="U139" s="166"/>
    </row>
    <row r="140" spans="4:21" ht="30" customHeight="1" x14ac:dyDescent="0.25">
      <c r="D140" s="173"/>
      <c r="E140" s="216"/>
      <c r="F140" s="97"/>
      <c r="G140" s="164"/>
      <c r="H140" s="91"/>
      <c r="I140" s="96"/>
      <c r="J140" s="161"/>
      <c r="K140" s="161"/>
      <c r="L140" s="161"/>
      <c r="M140" s="164"/>
      <c r="N140" s="98"/>
      <c r="O140" s="94"/>
      <c r="P140" s="220"/>
      <c r="Q140" s="220"/>
      <c r="R140" s="164"/>
      <c r="S140" s="89"/>
      <c r="T140" s="167"/>
      <c r="U140" s="167"/>
    </row>
    <row r="141" spans="4:21" ht="15" customHeight="1" x14ac:dyDescent="0.25">
      <c r="D141" s="171" t="s">
        <v>171</v>
      </c>
      <c r="E141" s="214" t="s">
        <v>90</v>
      </c>
      <c r="F141" s="97"/>
      <c r="G141" s="162">
        <v>26185.1</v>
      </c>
      <c r="H141" s="91"/>
      <c r="I141" s="96"/>
      <c r="J141" s="159">
        <v>26185.1</v>
      </c>
      <c r="K141" s="159">
        <f>G141+L141</f>
        <v>26185.1</v>
      </c>
      <c r="L141" s="159"/>
      <c r="M141" s="162">
        <v>26185.1</v>
      </c>
      <c r="N141" s="98"/>
      <c r="O141" s="94"/>
      <c r="P141" s="165">
        <f>M141+Q141</f>
        <v>26185.1</v>
      </c>
      <c r="Q141" s="165"/>
      <c r="R141" s="162">
        <v>26185.1</v>
      </c>
      <c r="S141" s="89"/>
      <c r="T141" s="165">
        <f>R141+U141</f>
        <v>26185.1</v>
      </c>
      <c r="U141" s="165"/>
    </row>
    <row r="142" spans="4:21" x14ac:dyDescent="0.25">
      <c r="D142" s="172"/>
      <c r="E142" s="215"/>
      <c r="F142" s="97"/>
      <c r="G142" s="163"/>
      <c r="H142" s="91"/>
      <c r="I142" s="96"/>
      <c r="J142" s="160"/>
      <c r="K142" s="160"/>
      <c r="L142" s="160"/>
      <c r="M142" s="163"/>
      <c r="N142" s="98"/>
      <c r="O142" s="94"/>
      <c r="P142" s="166"/>
      <c r="Q142" s="166"/>
      <c r="R142" s="163"/>
      <c r="S142" s="89"/>
      <c r="T142" s="166"/>
      <c r="U142" s="166"/>
    </row>
    <row r="143" spans="4:21" ht="102.75" customHeight="1" x14ac:dyDescent="0.25">
      <c r="D143" s="172"/>
      <c r="E143" s="215"/>
      <c r="F143" s="97"/>
      <c r="G143" s="163"/>
      <c r="H143" s="91"/>
      <c r="I143" s="104"/>
      <c r="J143" s="161"/>
      <c r="K143" s="161"/>
      <c r="L143" s="161"/>
      <c r="M143" s="163"/>
      <c r="N143" s="98"/>
      <c r="O143" s="94"/>
      <c r="P143" s="167"/>
      <c r="Q143" s="167"/>
      <c r="R143" s="163"/>
      <c r="S143" s="89"/>
      <c r="T143" s="167"/>
      <c r="U143" s="167"/>
    </row>
    <row r="144" spans="4:21" ht="83.25" customHeight="1" x14ac:dyDescent="0.25">
      <c r="D144" s="106" t="s">
        <v>161</v>
      </c>
      <c r="E144" s="107" t="s">
        <v>178</v>
      </c>
      <c r="F144" s="34"/>
      <c r="G144" s="57">
        <v>3314304</v>
      </c>
      <c r="H144" s="108"/>
      <c r="I144" s="103"/>
      <c r="J144" s="143">
        <v>3314304</v>
      </c>
      <c r="K144" s="111">
        <f>G144+L144</f>
        <v>3314304</v>
      </c>
      <c r="L144" s="111"/>
      <c r="M144" s="57">
        <v>3314304</v>
      </c>
      <c r="N144" s="103"/>
      <c r="O144" s="33"/>
      <c r="P144" s="33">
        <f>M144+Q144</f>
        <v>3314304</v>
      </c>
      <c r="Q144" s="33"/>
      <c r="R144" s="57">
        <v>3314304</v>
      </c>
      <c r="S144" s="89"/>
      <c r="T144" s="123">
        <f>R144+U144</f>
        <v>3314304</v>
      </c>
      <c r="U144" s="123"/>
    </row>
    <row r="145" spans="4:21" ht="84.75" customHeight="1" x14ac:dyDescent="0.25">
      <c r="D145" s="100" t="s">
        <v>162</v>
      </c>
      <c r="E145" s="99" t="s">
        <v>176</v>
      </c>
      <c r="F145" s="97"/>
      <c r="G145" s="90">
        <v>4014384</v>
      </c>
      <c r="H145" s="91"/>
      <c r="I145" s="105"/>
      <c r="J145" s="142">
        <v>4014384</v>
      </c>
      <c r="K145" s="116">
        <f>G145+L145</f>
        <v>4014384</v>
      </c>
      <c r="L145" s="116"/>
      <c r="M145" s="90">
        <v>9032364</v>
      </c>
      <c r="N145" s="98"/>
      <c r="O145" s="94"/>
      <c r="P145" s="113">
        <f>M145+Q145</f>
        <v>9032364</v>
      </c>
      <c r="Q145" s="113"/>
      <c r="R145" s="90">
        <v>9032364</v>
      </c>
      <c r="S145" s="89"/>
      <c r="T145" s="123">
        <f>R145+U145</f>
        <v>9032364</v>
      </c>
      <c r="U145" s="123"/>
    </row>
    <row r="146" spans="4:21" ht="20.25" customHeight="1" x14ac:dyDescent="0.25">
      <c r="D146" s="168" t="s">
        <v>172</v>
      </c>
      <c r="E146" s="185" t="s">
        <v>177</v>
      </c>
      <c r="F146" s="177">
        <v>1343978</v>
      </c>
      <c r="G146" s="162">
        <v>1665406</v>
      </c>
      <c r="H146" s="189"/>
      <c r="I146" s="188"/>
      <c r="J146" s="159">
        <v>1665406</v>
      </c>
      <c r="K146" s="211">
        <f>G146+L146</f>
        <v>1665406</v>
      </c>
      <c r="L146" s="159"/>
      <c r="M146" s="162">
        <v>1665406</v>
      </c>
      <c r="N146" s="51"/>
      <c r="O146" s="217"/>
      <c r="P146" s="165">
        <f>M146+Q146</f>
        <v>1665406</v>
      </c>
      <c r="Q146" s="165"/>
      <c r="R146" s="162">
        <v>1665406</v>
      </c>
      <c r="S146" s="165"/>
      <c r="T146" s="165">
        <f>R146+U146</f>
        <v>1665406</v>
      </c>
      <c r="U146" s="165"/>
    </row>
    <row r="147" spans="4:21" ht="33.75" customHeight="1" x14ac:dyDescent="0.25">
      <c r="D147" s="169"/>
      <c r="E147" s="186"/>
      <c r="F147" s="178"/>
      <c r="G147" s="163"/>
      <c r="H147" s="190"/>
      <c r="I147" s="188"/>
      <c r="J147" s="160"/>
      <c r="K147" s="212"/>
      <c r="L147" s="160"/>
      <c r="M147" s="163"/>
      <c r="N147" s="52"/>
      <c r="O147" s="219"/>
      <c r="P147" s="166"/>
      <c r="Q147" s="166"/>
      <c r="R147" s="163"/>
      <c r="S147" s="166"/>
      <c r="T147" s="167"/>
      <c r="U147" s="167"/>
    </row>
    <row r="148" spans="4:21" ht="14.25" hidden="1" customHeight="1" x14ac:dyDescent="0.25">
      <c r="D148" s="169"/>
      <c r="E148" s="186"/>
      <c r="F148" s="178"/>
      <c r="G148" s="164"/>
      <c r="H148" s="190"/>
      <c r="I148" s="188"/>
      <c r="J148" s="148"/>
      <c r="K148" s="117"/>
      <c r="L148" s="117"/>
      <c r="M148" s="164"/>
      <c r="N148" s="52"/>
      <c r="O148" s="219"/>
      <c r="P148" s="113"/>
      <c r="Q148" s="113"/>
      <c r="R148" s="164"/>
      <c r="S148" s="167"/>
      <c r="T148" s="123"/>
      <c r="U148" s="123"/>
    </row>
    <row r="149" spans="4:21" ht="15" hidden="1" customHeight="1" x14ac:dyDescent="0.25">
      <c r="D149" s="170"/>
      <c r="E149" s="187"/>
      <c r="F149" s="179"/>
      <c r="G149" s="57"/>
      <c r="H149" s="47"/>
      <c r="I149" s="188"/>
      <c r="J149" s="143"/>
      <c r="K149" s="111"/>
      <c r="L149" s="111"/>
      <c r="M149" s="57"/>
      <c r="N149" s="53"/>
      <c r="O149" s="218"/>
      <c r="P149" s="114"/>
      <c r="Q149" s="114"/>
      <c r="R149" s="57"/>
      <c r="S149" s="33"/>
      <c r="T149" s="33"/>
      <c r="U149" s="33"/>
    </row>
    <row r="150" spans="4:21" ht="72.75" customHeight="1" x14ac:dyDescent="0.25">
      <c r="D150" s="92" t="s">
        <v>173</v>
      </c>
      <c r="E150" s="13" t="s">
        <v>175</v>
      </c>
      <c r="F150" s="34"/>
      <c r="G150" s="57">
        <v>9960</v>
      </c>
      <c r="H150" s="34"/>
      <c r="I150" s="96"/>
      <c r="J150" s="143">
        <v>9960</v>
      </c>
      <c r="K150" s="111">
        <f>G150+L150</f>
        <v>9960</v>
      </c>
      <c r="L150" s="111"/>
      <c r="M150" s="57">
        <v>9960</v>
      </c>
      <c r="N150" s="96"/>
      <c r="O150" s="33"/>
      <c r="P150" s="33">
        <f>M150+Q150</f>
        <v>9960</v>
      </c>
      <c r="Q150" s="33"/>
      <c r="R150" s="57">
        <v>9960</v>
      </c>
      <c r="S150" s="93"/>
      <c r="T150" s="33">
        <f>R150+U150</f>
        <v>9960</v>
      </c>
      <c r="U150" s="33"/>
    </row>
    <row r="151" spans="4:21" x14ac:dyDescent="0.25">
      <c r="D151" s="180" t="s">
        <v>160</v>
      </c>
      <c r="E151" s="182" t="s">
        <v>125</v>
      </c>
      <c r="F151" s="177">
        <v>418977.25</v>
      </c>
      <c r="G151" s="162">
        <v>1104790.05</v>
      </c>
      <c r="H151" s="189"/>
      <c r="I151" s="188"/>
      <c r="J151" s="159">
        <v>1104790.05</v>
      </c>
      <c r="K151" s="159">
        <f>G151+L151</f>
        <v>1104790.05</v>
      </c>
      <c r="L151" s="159"/>
      <c r="M151" s="162">
        <v>1146772.1000000001</v>
      </c>
      <c r="N151" s="51"/>
      <c r="O151" s="217"/>
      <c r="P151" s="165">
        <f>M151+Q151</f>
        <v>1146772.1000000001</v>
      </c>
      <c r="Q151" s="165"/>
      <c r="R151" s="162">
        <v>1192680.96</v>
      </c>
      <c r="S151" s="165"/>
      <c r="T151" s="165">
        <f>R151+U151</f>
        <v>1192680.96</v>
      </c>
      <c r="U151" s="165"/>
    </row>
    <row r="152" spans="4:21" x14ac:dyDescent="0.25">
      <c r="D152" s="181"/>
      <c r="E152" s="183"/>
      <c r="F152" s="178"/>
      <c r="G152" s="163"/>
      <c r="H152" s="190"/>
      <c r="I152" s="188"/>
      <c r="J152" s="160"/>
      <c r="K152" s="160"/>
      <c r="L152" s="160"/>
      <c r="M152" s="163"/>
      <c r="N152" s="52"/>
      <c r="O152" s="219"/>
      <c r="P152" s="166"/>
      <c r="Q152" s="166"/>
      <c r="R152" s="163"/>
      <c r="S152" s="166"/>
      <c r="T152" s="166"/>
      <c r="U152" s="166"/>
    </row>
    <row r="153" spans="4:21" ht="14.45" customHeight="1" x14ac:dyDescent="0.25">
      <c r="D153" s="181"/>
      <c r="E153" s="183"/>
      <c r="F153" s="178"/>
      <c r="G153" s="163"/>
      <c r="H153" s="190"/>
      <c r="I153" s="188"/>
      <c r="J153" s="160"/>
      <c r="K153" s="160"/>
      <c r="L153" s="160"/>
      <c r="M153" s="163"/>
      <c r="N153" s="52"/>
      <c r="O153" s="219"/>
      <c r="P153" s="166"/>
      <c r="Q153" s="166"/>
      <c r="R153" s="163"/>
      <c r="S153" s="166"/>
      <c r="T153" s="166"/>
      <c r="U153" s="166"/>
    </row>
    <row r="154" spans="4:21" ht="21.6" customHeight="1" x14ac:dyDescent="0.25">
      <c r="D154" s="181"/>
      <c r="E154" s="184"/>
      <c r="F154" s="179"/>
      <c r="G154" s="164"/>
      <c r="H154" s="191"/>
      <c r="I154" s="188"/>
      <c r="J154" s="161"/>
      <c r="K154" s="161"/>
      <c r="L154" s="161"/>
      <c r="M154" s="164"/>
      <c r="N154" s="53"/>
      <c r="O154" s="218"/>
      <c r="P154" s="167"/>
      <c r="Q154" s="167"/>
      <c r="R154" s="164"/>
      <c r="S154" s="167"/>
      <c r="T154" s="167"/>
      <c r="U154" s="167"/>
    </row>
    <row r="155" spans="4:21" x14ac:dyDescent="0.25">
      <c r="D155" s="14" t="s">
        <v>163</v>
      </c>
      <c r="E155" s="30" t="s">
        <v>43</v>
      </c>
      <c r="F155" s="32" t="e">
        <f>F156+#REF!</f>
        <v>#REF!</v>
      </c>
      <c r="G155" s="32">
        <f>G156</f>
        <v>11152710</v>
      </c>
      <c r="H155" s="32">
        <f t="shared" ref="H155:L155" si="66">H156</f>
        <v>0</v>
      </c>
      <c r="I155" s="32">
        <f t="shared" si="66"/>
        <v>0</v>
      </c>
      <c r="J155" s="32">
        <f t="shared" si="66"/>
        <v>11354905</v>
      </c>
      <c r="K155" s="32">
        <f t="shared" si="66"/>
        <v>11354905</v>
      </c>
      <c r="L155" s="32">
        <f t="shared" si="66"/>
        <v>0</v>
      </c>
      <c r="M155" s="32">
        <f t="shared" ref="M155:U155" si="67">M156</f>
        <v>0</v>
      </c>
      <c r="N155" s="32">
        <f t="shared" si="67"/>
        <v>0</v>
      </c>
      <c r="O155" s="32">
        <f t="shared" si="67"/>
        <v>0</v>
      </c>
      <c r="P155" s="32">
        <f t="shared" si="67"/>
        <v>0</v>
      </c>
      <c r="Q155" s="32">
        <f t="shared" si="67"/>
        <v>0</v>
      </c>
      <c r="R155" s="32">
        <f t="shared" si="67"/>
        <v>0</v>
      </c>
      <c r="S155" s="32">
        <f t="shared" si="67"/>
        <v>0</v>
      </c>
      <c r="T155" s="32">
        <f t="shared" si="67"/>
        <v>0</v>
      </c>
      <c r="U155" s="32">
        <f t="shared" si="67"/>
        <v>0</v>
      </c>
    </row>
    <row r="156" spans="4:21" ht="60" x14ac:dyDescent="0.25">
      <c r="D156" s="88" t="s">
        <v>164</v>
      </c>
      <c r="E156" s="26" t="s">
        <v>44</v>
      </c>
      <c r="F156" s="71">
        <f>F158+F159+F160+F161</f>
        <v>6329050</v>
      </c>
      <c r="G156" s="70">
        <f>G158+G159+G160+G161+G157</f>
        <v>11152710</v>
      </c>
      <c r="H156" s="120">
        <f t="shared" ref="H156:L156" si="68">H158+H159+H160+H161+H157</f>
        <v>0</v>
      </c>
      <c r="I156" s="120">
        <f t="shared" si="68"/>
        <v>0</v>
      </c>
      <c r="J156" s="152">
        <f t="shared" si="68"/>
        <v>11354905</v>
      </c>
      <c r="K156" s="120">
        <f t="shared" si="68"/>
        <v>11354905</v>
      </c>
      <c r="L156" s="120">
        <f t="shared" si="68"/>
        <v>0</v>
      </c>
      <c r="M156" s="101">
        <f t="shared" ref="M156:U156" si="69">M158+M159+M160+M161+M157</f>
        <v>0</v>
      </c>
      <c r="N156" s="120">
        <f t="shared" si="69"/>
        <v>0</v>
      </c>
      <c r="O156" s="120">
        <f t="shared" si="69"/>
        <v>0</v>
      </c>
      <c r="P156" s="120">
        <f t="shared" si="69"/>
        <v>0</v>
      </c>
      <c r="Q156" s="120">
        <f t="shared" si="69"/>
        <v>0</v>
      </c>
      <c r="R156" s="120">
        <f t="shared" si="69"/>
        <v>0</v>
      </c>
      <c r="S156" s="120">
        <f t="shared" si="69"/>
        <v>0</v>
      </c>
      <c r="T156" s="120">
        <f t="shared" si="69"/>
        <v>0</v>
      </c>
      <c r="U156" s="120">
        <f t="shared" si="69"/>
        <v>0</v>
      </c>
    </row>
    <row r="157" spans="4:21" ht="90" x14ac:dyDescent="0.25">
      <c r="D157" s="102" t="s">
        <v>165</v>
      </c>
      <c r="E157" s="124" t="s">
        <v>179</v>
      </c>
      <c r="F157" s="125"/>
      <c r="G157" s="125">
        <v>2685000</v>
      </c>
      <c r="H157" s="101"/>
      <c r="I157" s="101"/>
      <c r="J157" s="146">
        <v>2685000</v>
      </c>
      <c r="K157" s="120">
        <f>G157+L157</f>
        <v>2685000</v>
      </c>
      <c r="L157" s="120"/>
      <c r="M157" s="43"/>
      <c r="N157" s="101"/>
      <c r="O157" s="101"/>
      <c r="P157" s="120">
        <f t="shared" ref="P157:P162" si="70">M157+Q157</f>
        <v>0</v>
      </c>
      <c r="Q157" s="120"/>
      <c r="R157" s="43"/>
      <c r="S157" s="101"/>
      <c r="T157" s="120">
        <f>R157+U157</f>
        <v>0</v>
      </c>
      <c r="U157" s="120"/>
    </row>
    <row r="158" spans="4:21" ht="90" customHeight="1" x14ac:dyDescent="0.25">
      <c r="D158" s="88" t="s">
        <v>165</v>
      </c>
      <c r="E158" s="124" t="s">
        <v>127</v>
      </c>
      <c r="F158" s="56">
        <v>1430000</v>
      </c>
      <c r="G158" s="56">
        <v>2535000</v>
      </c>
      <c r="H158" s="34"/>
      <c r="I158" s="35"/>
      <c r="J158" s="146">
        <v>2535000</v>
      </c>
      <c r="K158" s="120">
        <f t="shared" ref="K158:K162" si="71">G158+L158</f>
        <v>2535000</v>
      </c>
      <c r="L158" s="120"/>
      <c r="M158" s="43"/>
      <c r="N158" s="46"/>
      <c r="O158" s="33"/>
      <c r="P158" s="120">
        <f t="shared" si="70"/>
        <v>0</v>
      </c>
      <c r="Q158" s="33"/>
      <c r="R158" s="43"/>
      <c r="S158" s="33"/>
      <c r="T158" s="120">
        <f t="shared" ref="T158:T162" si="72">R158+U158</f>
        <v>0</v>
      </c>
      <c r="U158" s="33"/>
    </row>
    <row r="159" spans="4:21" ht="87" customHeight="1" x14ac:dyDescent="0.25">
      <c r="D159" s="88" t="s">
        <v>165</v>
      </c>
      <c r="E159" s="126" t="s">
        <v>126</v>
      </c>
      <c r="F159" s="56">
        <v>4762000</v>
      </c>
      <c r="G159" s="56">
        <v>5780000</v>
      </c>
      <c r="H159" s="34"/>
      <c r="I159" s="40"/>
      <c r="J159" s="146">
        <v>5982195</v>
      </c>
      <c r="K159" s="120">
        <f>J159+L159</f>
        <v>5982195</v>
      </c>
      <c r="L159" s="120"/>
      <c r="M159" s="43"/>
      <c r="N159" s="46"/>
      <c r="O159" s="33"/>
      <c r="P159" s="120">
        <f t="shared" si="70"/>
        <v>0</v>
      </c>
      <c r="Q159" s="33"/>
      <c r="R159" s="43"/>
      <c r="S159" s="33"/>
      <c r="T159" s="120">
        <f t="shared" si="72"/>
        <v>0</v>
      </c>
      <c r="U159" s="33"/>
    </row>
    <row r="160" spans="4:21" ht="45" x14ac:dyDescent="0.25">
      <c r="D160" s="88" t="s">
        <v>164</v>
      </c>
      <c r="E160" s="124" t="s">
        <v>101</v>
      </c>
      <c r="F160" s="56">
        <v>113970</v>
      </c>
      <c r="G160" s="56">
        <v>131190</v>
      </c>
      <c r="H160" s="34"/>
      <c r="I160" s="35"/>
      <c r="J160" s="146">
        <v>131190</v>
      </c>
      <c r="K160" s="120">
        <f t="shared" si="71"/>
        <v>131190</v>
      </c>
      <c r="L160" s="120"/>
      <c r="M160" s="43"/>
      <c r="N160" s="46"/>
      <c r="O160" s="33"/>
      <c r="P160" s="120">
        <f t="shared" si="70"/>
        <v>0</v>
      </c>
      <c r="Q160" s="33"/>
      <c r="R160" s="43"/>
      <c r="S160" s="33"/>
      <c r="T160" s="120">
        <f t="shared" si="72"/>
        <v>0</v>
      </c>
      <c r="U160" s="33"/>
    </row>
    <row r="161" spans="4:22" ht="64.5" customHeight="1" x14ac:dyDescent="0.25">
      <c r="D161" s="88" t="s">
        <v>164</v>
      </c>
      <c r="E161" s="124" t="s">
        <v>138</v>
      </c>
      <c r="F161" s="56">
        <v>23080</v>
      </c>
      <c r="G161" s="56">
        <v>21520</v>
      </c>
      <c r="H161" s="34"/>
      <c r="I161" s="71"/>
      <c r="J161" s="146">
        <v>21520</v>
      </c>
      <c r="K161" s="120">
        <f t="shared" si="71"/>
        <v>21520</v>
      </c>
      <c r="L161" s="120"/>
      <c r="M161" s="43"/>
      <c r="N161" s="71"/>
      <c r="O161" s="33"/>
      <c r="P161" s="120">
        <f t="shared" si="70"/>
        <v>0</v>
      </c>
      <c r="Q161" s="33"/>
      <c r="R161" s="43"/>
      <c r="S161" s="33"/>
      <c r="T161" s="120">
        <f t="shared" si="72"/>
        <v>0</v>
      </c>
      <c r="U161" s="33"/>
    </row>
    <row r="162" spans="4:22" ht="64.5" customHeight="1" x14ac:dyDescent="0.25">
      <c r="D162" s="135" t="s">
        <v>196</v>
      </c>
      <c r="E162" s="134" t="s">
        <v>195</v>
      </c>
      <c r="F162" s="131"/>
      <c r="G162" s="131">
        <v>1118.45</v>
      </c>
      <c r="H162" s="131"/>
      <c r="I162" s="111"/>
      <c r="J162" s="143">
        <v>1118.45</v>
      </c>
      <c r="K162" s="120">
        <f t="shared" si="71"/>
        <v>1118.45</v>
      </c>
      <c r="L162" s="132"/>
      <c r="M162" s="43"/>
      <c r="N162" s="120"/>
      <c r="O162" s="33"/>
      <c r="P162" s="120">
        <f t="shared" si="70"/>
        <v>0</v>
      </c>
      <c r="Q162" s="33"/>
      <c r="R162" s="43"/>
      <c r="S162" s="33"/>
      <c r="T162" s="120">
        <f t="shared" si="72"/>
        <v>0</v>
      </c>
      <c r="U162" s="33"/>
    </row>
    <row r="163" spans="4:22" ht="24.75" customHeight="1" x14ac:dyDescent="0.25">
      <c r="D163" s="13"/>
      <c r="E163" s="127" t="s">
        <v>45</v>
      </c>
      <c r="F163" s="128" t="e">
        <f>SUM(F16+F80+#REF!)</f>
        <v>#REF!</v>
      </c>
      <c r="G163" s="128">
        <f t="shared" ref="G163:U163" si="73">SUM(G16+G80+G162)</f>
        <v>614080807.60000014</v>
      </c>
      <c r="H163" s="128">
        <f t="shared" si="73"/>
        <v>0</v>
      </c>
      <c r="I163" s="128">
        <f t="shared" si="73"/>
        <v>0</v>
      </c>
      <c r="J163" s="128">
        <f t="shared" si="73"/>
        <v>624302745.32000005</v>
      </c>
      <c r="K163" s="128">
        <f t="shared" si="73"/>
        <v>629489098.48000002</v>
      </c>
      <c r="L163" s="128">
        <f t="shared" si="73"/>
        <v>5186353.16</v>
      </c>
      <c r="M163" s="128">
        <f t="shared" si="73"/>
        <v>613217908.70000005</v>
      </c>
      <c r="N163" s="128">
        <f t="shared" si="73"/>
        <v>0</v>
      </c>
      <c r="O163" s="128">
        <f t="shared" si="73"/>
        <v>0</v>
      </c>
      <c r="P163" s="128">
        <f t="shared" si="73"/>
        <v>613217908.70000005</v>
      </c>
      <c r="Q163" s="128">
        <f t="shared" si="73"/>
        <v>0</v>
      </c>
      <c r="R163" s="128">
        <f t="shared" si="73"/>
        <v>596169114.05999994</v>
      </c>
      <c r="S163" s="128">
        <f t="shared" si="73"/>
        <v>0</v>
      </c>
      <c r="T163" s="128">
        <f t="shared" si="73"/>
        <v>610169114.05999994</v>
      </c>
      <c r="U163" s="128">
        <f t="shared" si="73"/>
        <v>14000000</v>
      </c>
    </row>
    <row r="164" spans="4:22" x14ac:dyDescent="0.25">
      <c r="E164" s="42"/>
      <c r="F164" s="42"/>
      <c r="G164" s="42"/>
    </row>
    <row r="165" spans="4:22" ht="15.75" x14ac:dyDescent="0.25">
      <c r="E165" s="39"/>
      <c r="F165" s="42"/>
      <c r="G165" s="129"/>
      <c r="I165" s="21"/>
      <c r="J165" s="21"/>
      <c r="K165" s="21"/>
      <c r="L165" s="21"/>
      <c r="M165" s="21"/>
      <c r="N165" s="21"/>
    </row>
    <row r="166" spans="4:22" x14ac:dyDescent="0.25">
      <c r="E166" s="42"/>
      <c r="F166" s="42"/>
      <c r="G166" s="130">
        <f>G163+G165</f>
        <v>614080807.60000014</v>
      </c>
      <c r="H166" s="130">
        <f t="shared" ref="H166:U166" si="74">H163+H165</f>
        <v>0</v>
      </c>
      <c r="I166" s="130">
        <f t="shared" si="74"/>
        <v>0</v>
      </c>
      <c r="J166" s="130"/>
      <c r="K166" s="130">
        <f t="shared" si="74"/>
        <v>629489098.48000002</v>
      </c>
      <c r="L166" s="130">
        <f t="shared" si="74"/>
        <v>5186353.16</v>
      </c>
      <c r="M166" s="130">
        <f t="shared" si="74"/>
        <v>613217908.70000005</v>
      </c>
      <c r="N166" s="130">
        <f t="shared" si="74"/>
        <v>0</v>
      </c>
      <c r="O166" s="130">
        <f t="shared" si="74"/>
        <v>0</v>
      </c>
      <c r="P166" s="130">
        <f t="shared" si="74"/>
        <v>613217908.70000005</v>
      </c>
      <c r="Q166" s="130">
        <f t="shared" si="74"/>
        <v>0</v>
      </c>
      <c r="R166" s="130">
        <f t="shared" si="74"/>
        <v>596169114.05999994</v>
      </c>
      <c r="S166" s="130">
        <f t="shared" si="74"/>
        <v>0</v>
      </c>
      <c r="T166" s="130">
        <f t="shared" si="74"/>
        <v>610169114.05999994</v>
      </c>
      <c r="U166" s="130">
        <f t="shared" si="74"/>
        <v>14000000</v>
      </c>
    </row>
    <row r="167" spans="4:22" x14ac:dyDescent="0.25">
      <c r="I167" s="19"/>
      <c r="J167" s="19"/>
      <c r="K167" s="19"/>
      <c r="L167" s="19"/>
      <c r="M167" s="19"/>
      <c r="N167" s="19"/>
      <c r="V167" s="20"/>
    </row>
  </sheetData>
  <mergeCells count="228">
    <mergeCell ref="J141:J143"/>
    <mergeCell ref="J146:J147"/>
    <mergeCell ref="J151:J154"/>
    <mergeCell ref="O151:O154"/>
    <mergeCell ref="O146:O149"/>
    <mergeCell ref="O135:O137"/>
    <mergeCell ref="O129:O134"/>
    <mergeCell ref="O124:O128"/>
    <mergeCell ref="O121:O123"/>
    <mergeCell ref="M151:M154"/>
    <mergeCell ref="M141:M143"/>
    <mergeCell ref="M138:M140"/>
    <mergeCell ref="M129:M134"/>
    <mergeCell ref="M135:M137"/>
    <mergeCell ref="M146:M148"/>
    <mergeCell ref="K138:K140"/>
    <mergeCell ref="L138:L140"/>
    <mergeCell ref="K141:K143"/>
    <mergeCell ref="L141:L143"/>
    <mergeCell ref="K146:K147"/>
    <mergeCell ref="L146:L147"/>
    <mergeCell ref="J129:J134"/>
    <mergeCell ref="J135:J137"/>
    <mergeCell ref="J138:J140"/>
    <mergeCell ref="T146:T147"/>
    <mergeCell ref="U146:U147"/>
    <mergeCell ref="P151:P154"/>
    <mergeCell ref="Q151:Q154"/>
    <mergeCell ref="T151:T154"/>
    <mergeCell ref="U151:U154"/>
    <mergeCell ref="K105:K109"/>
    <mergeCell ref="L105:L109"/>
    <mergeCell ref="K110:K114"/>
    <mergeCell ref="L110:L114"/>
    <mergeCell ref="K116:K120"/>
    <mergeCell ref="L116:L120"/>
    <mergeCell ref="K121:K123"/>
    <mergeCell ref="P124:P128"/>
    <mergeCell ref="Q124:Q128"/>
    <mergeCell ref="T124:T128"/>
    <mergeCell ref="U124:U128"/>
    <mergeCell ref="P129:P134"/>
    <mergeCell ref="Q129:Q134"/>
    <mergeCell ref="T135:T137"/>
    <mergeCell ref="U135:U137"/>
    <mergeCell ref="P138:P140"/>
    <mergeCell ref="Q138:Q140"/>
    <mergeCell ref="T138:T140"/>
    <mergeCell ref="U138:U140"/>
    <mergeCell ref="K48:K49"/>
    <mergeCell ref="K61:K62"/>
    <mergeCell ref="K72:K73"/>
    <mergeCell ref="P48:P49"/>
    <mergeCell ref="P61:P62"/>
    <mergeCell ref="P72:P73"/>
    <mergeCell ref="T48:T49"/>
    <mergeCell ref="T61:T62"/>
    <mergeCell ref="T72:T73"/>
    <mergeCell ref="S72:S73"/>
    <mergeCell ref="O116:O120"/>
    <mergeCell ref="O110:O114"/>
    <mergeCell ref="O105:O109"/>
    <mergeCell ref="S48:S49"/>
    <mergeCell ref="S105:S109"/>
    <mergeCell ref="S110:S114"/>
    <mergeCell ref="S116:S120"/>
    <mergeCell ref="S121:S123"/>
    <mergeCell ref="S124:S128"/>
    <mergeCell ref="R105:R109"/>
    <mergeCell ref="R110:R114"/>
    <mergeCell ref="R116:R120"/>
    <mergeCell ref="R121:R123"/>
    <mergeCell ref="T141:T143"/>
    <mergeCell ref="U141:U143"/>
    <mergeCell ref="S135:S137"/>
    <mergeCell ref="P121:P123"/>
    <mergeCell ref="Q121:Q123"/>
    <mergeCell ref="T105:T109"/>
    <mergeCell ref="U105:U109"/>
    <mergeCell ref="P110:P114"/>
    <mergeCell ref="Q110:Q114"/>
    <mergeCell ref="T110:T114"/>
    <mergeCell ref="U110:U114"/>
    <mergeCell ref="P116:P120"/>
    <mergeCell ref="Q116:Q120"/>
    <mergeCell ref="T116:T120"/>
    <mergeCell ref="U116:U120"/>
    <mergeCell ref="P105:P109"/>
    <mergeCell ref="Q105:Q109"/>
    <mergeCell ref="T121:T123"/>
    <mergeCell ref="U121:U123"/>
    <mergeCell ref="R141:R143"/>
    <mergeCell ref="R138:R140"/>
    <mergeCell ref="T129:T134"/>
    <mergeCell ref="U129:U134"/>
    <mergeCell ref="S129:S134"/>
    <mergeCell ref="S61:S62"/>
    <mergeCell ref="I72:I73"/>
    <mergeCell ref="M48:M49"/>
    <mergeCell ref="R48:R49"/>
    <mergeCell ref="M72:M73"/>
    <mergeCell ref="R72:R73"/>
    <mergeCell ref="O72:O73"/>
    <mergeCell ref="O61:O62"/>
    <mergeCell ref="O48:O49"/>
    <mergeCell ref="M61:M62"/>
    <mergeCell ref="F105:F109"/>
    <mergeCell ref="F61:F62"/>
    <mergeCell ref="F72:F73"/>
    <mergeCell ref="F116:F120"/>
    <mergeCell ref="F121:F123"/>
    <mergeCell ref="F124:F128"/>
    <mergeCell ref="I151:I154"/>
    <mergeCell ref="G151:G154"/>
    <mergeCell ref="H151:H154"/>
    <mergeCell ref="G72:G73"/>
    <mergeCell ref="H72:H73"/>
    <mergeCell ref="H105:H109"/>
    <mergeCell ref="G61:G62"/>
    <mergeCell ref="H61:H62"/>
    <mergeCell ref="E116:E120"/>
    <mergeCell ref="I116:I120"/>
    <mergeCell ref="E121:E123"/>
    <mergeCell ref="I121:I123"/>
    <mergeCell ref="H124:H128"/>
    <mergeCell ref="I135:I137"/>
    <mergeCell ref="F146:F149"/>
    <mergeCell ref="F135:F137"/>
    <mergeCell ref="G124:G128"/>
    <mergeCell ref="H129:H134"/>
    <mergeCell ref="G141:G143"/>
    <mergeCell ref="G138:G140"/>
    <mergeCell ref="E141:E143"/>
    <mergeCell ref="E138:E140"/>
    <mergeCell ref="E1:I1"/>
    <mergeCell ref="E12:O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R13"/>
    <mergeCell ref="R61:R62"/>
    <mergeCell ref="E9:R9"/>
    <mergeCell ref="E10:R10"/>
    <mergeCell ref="E11:R11"/>
    <mergeCell ref="E8:R8"/>
    <mergeCell ref="J48:J49"/>
    <mergeCell ref="J61:J62"/>
    <mergeCell ref="J72:J73"/>
    <mergeCell ref="G48:G49"/>
    <mergeCell ref="H48:H49"/>
    <mergeCell ref="N48:N49"/>
    <mergeCell ref="N61:N62"/>
    <mergeCell ref="D105:D109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05:G109"/>
    <mergeCell ref="G110:G114"/>
    <mergeCell ref="G116:G120"/>
    <mergeCell ref="G121:G123"/>
    <mergeCell ref="E105:E109"/>
    <mergeCell ref="I105:I109"/>
    <mergeCell ref="E124:E128"/>
    <mergeCell ref="I124:I128"/>
    <mergeCell ref="H110:H114"/>
    <mergeCell ref="H116:H120"/>
    <mergeCell ref="H121:H123"/>
    <mergeCell ref="E110:E114"/>
    <mergeCell ref="I110:I114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R124:R128"/>
    <mergeCell ref="K135:K137"/>
    <mergeCell ref="L135:L137"/>
    <mergeCell ref="K124:K128"/>
    <mergeCell ref="R151:R154"/>
    <mergeCell ref="P135:P137"/>
    <mergeCell ref="Q135:Q137"/>
    <mergeCell ref="P146:P147"/>
    <mergeCell ref="Q146:Q147"/>
    <mergeCell ref="S146:S148"/>
    <mergeCell ref="S151:S154"/>
    <mergeCell ref="R129:R134"/>
    <mergeCell ref="R135:R137"/>
    <mergeCell ref="R146:R148"/>
    <mergeCell ref="P141:P143"/>
    <mergeCell ref="Q141:Q143"/>
    <mergeCell ref="K151:K154"/>
    <mergeCell ref="L151:L154"/>
    <mergeCell ref="J105:J109"/>
    <mergeCell ref="J110:J114"/>
    <mergeCell ref="J116:J120"/>
    <mergeCell ref="J121:J123"/>
    <mergeCell ref="J124:J128"/>
    <mergeCell ref="K129:K134"/>
    <mergeCell ref="M105:M109"/>
    <mergeCell ref="M110:M114"/>
    <mergeCell ref="M116:M120"/>
    <mergeCell ref="M121:M123"/>
    <mergeCell ref="M124:M128"/>
    <mergeCell ref="L124:L128"/>
    <mergeCell ref="L121:L123"/>
    <mergeCell ref="L129:L134"/>
  </mergeCells>
  <pageMargins left="0.70866141732283472" right="0.15748031496062992" top="0.15748031496062992" bottom="0.27559055118110237" header="0.31496062992125984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2019-02-21T07:13:30Z</cp:lastPrinted>
  <dcterms:created xsi:type="dcterms:W3CDTF">2014-07-07T05:57:34Z</dcterms:created>
  <dcterms:modified xsi:type="dcterms:W3CDTF">2019-05-16T12:41:40Z</dcterms:modified>
</cp:coreProperties>
</file>